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Z:\_CCN REGULATORY TEAM\Reporting\Monthly Construction Progress Reports\AEP-TNC\2025 - 57477\February\"/>
    </mc:Choice>
  </mc:AlternateContent>
  <xr:revisionPtr revIDLastSave="0" documentId="13_ncr:1_{123F53DE-CDE7-4940-A5AB-68091C1DD8CF}" xr6:coauthVersionLast="47" xr6:coauthVersionMax="47" xr10:uidLastSave="{00000000-0000-0000-0000-000000000000}"/>
  <bookViews>
    <workbookView xWindow="28680" yWindow="-120" windowWidth="29040" windowHeight="15720" tabRatio="695" xr2:uid="{00000000-000D-0000-FFFF-FFFF00000000}"/>
  </bookViews>
  <sheets>
    <sheet name="MonthlyReportForm-AEPTX North" sheetId="21" r:id="rId1"/>
  </sheets>
  <definedNames>
    <definedName name="_xlnm._FilterDatabase" localSheetId="0" hidden="1">'MonthlyReportForm-AEPTX North'!$A$1:$W$57</definedName>
    <definedName name="_xlnm.Print_Area" localSheetId="0">'MonthlyReportForm-AEPTX North'!$A$1:$W$149</definedName>
    <definedName name="_xlnm.Print_Titles" localSheetId="0">'MonthlyReportForm-AEPTX North'!$1:$1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0" i="21" l="1"/>
  <c r="K39" i="21"/>
  <c r="K128" i="21"/>
  <c r="K127" i="21"/>
  <c r="K126" i="21"/>
  <c r="K125" i="21"/>
  <c r="K124" i="21"/>
  <c r="K123" i="21"/>
  <c r="K122" i="21"/>
  <c r="K121" i="21"/>
  <c r="K120" i="21"/>
  <c r="K119" i="21"/>
  <c r="K118" i="21"/>
  <c r="K117" i="21"/>
  <c r="K116" i="21"/>
  <c r="K115" i="21"/>
  <c r="K114" i="21"/>
  <c r="K113" i="21"/>
  <c r="K112" i="21"/>
  <c r="K111" i="21"/>
  <c r="K110" i="21"/>
  <c r="K109" i="21"/>
  <c r="K108" i="21"/>
  <c r="K107" i="21"/>
  <c r="K106" i="21"/>
  <c r="K105" i="21"/>
  <c r="K104" i="21"/>
  <c r="K103" i="21"/>
  <c r="K102" i="21"/>
  <c r="K101" i="21"/>
  <c r="K100" i="21"/>
  <c r="K99" i="21"/>
  <c r="K98" i="21"/>
  <c r="K97" i="21"/>
  <c r="K96" i="21"/>
  <c r="K95" i="21"/>
  <c r="K94" i="21"/>
  <c r="K93" i="21"/>
  <c r="K92" i="21"/>
  <c r="K91" i="21"/>
  <c r="K90" i="21"/>
  <c r="K89" i="21"/>
  <c r="K88" i="21"/>
  <c r="K87" i="21"/>
  <c r="K86" i="21"/>
  <c r="K85" i="21"/>
  <c r="K84" i="21"/>
  <c r="K83" i="21"/>
  <c r="K82" i="21"/>
  <c r="K81" i="21"/>
  <c r="K80" i="21"/>
  <c r="K79" i="21"/>
  <c r="K78" i="21"/>
  <c r="K77" i="21"/>
  <c r="K76" i="21"/>
  <c r="K75" i="21"/>
  <c r="K74" i="21"/>
  <c r="K73" i="21"/>
  <c r="K72" i="21"/>
  <c r="K71" i="21"/>
  <c r="K70" i="21"/>
  <c r="K69" i="21"/>
  <c r="K68" i="21"/>
  <c r="K67" i="21"/>
  <c r="K66" i="21"/>
  <c r="K64" i="21"/>
  <c r="K63" i="21"/>
  <c r="K62" i="21"/>
  <c r="K61" i="21"/>
  <c r="K60" i="21"/>
  <c r="K59" i="21"/>
  <c r="K58" i="21"/>
  <c r="K57" i="21"/>
  <c r="K56" i="21"/>
  <c r="K55" i="21"/>
  <c r="K54" i="21"/>
  <c r="K53" i="21"/>
  <c r="K52" i="21"/>
  <c r="K51" i="21"/>
  <c r="K50" i="21"/>
  <c r="K4" i="21"/>
  <c r="K46" i="21"/>
  <c r="K44" i="21"/>
  <c r="K43" i="21"/>
  <c r="K42" i="21"/>
  <c r="K41" i="21"/>
  <c r="K38" i="21"/>
  <c r="K37" i="21"/>
  <c r="K36" i="21"/>
  <c r="K35" i="21"/>
  <c r="K34" i="21"/>
  <c r="K33" i="21"/>
  <c r="K32" i="21"/>
  <c r="K31" i="21"/>
  <c r="K30" i="21"/>
  <c r="K29" i="21"/>
  <c r="K28" i="21"/>
  <c r="K27" i="21"/>
  <c r="K26" i="21"/>
  <c r="K25" i="21"/>
  <c r="K24" i="21"/>
  <c r="K23" i="21"/>
  <c r="K22" i="21"/>
  <c r="K21" i="21"/>
  <c r="K20" i="21"/>
  <c r="K19" i="21"/>
  <c r="K18" i="21"/>
  <c r="K17" i="21"/>
  <c r="K16" i="21"/>
  <c r="K15" i="21"/>
  <c r="K14" i="21"/>
  <c r="K13" i="21"/>
  <c r="K12" i="21"/>
  <c r="K11" i="21"/>
  <c r="K10" i="21"/>
  <c r="K9" i="21"/>
  <c r="K8" i="21"/>
  <c r="K7" i="21"/>
  <c r="K6" i="21"/>
  <c r="K5" i="21"/>
  <c r="K3" i="21"/>
  <c r="K2" i="21"/>
</calcChain>
</file>

<file path=xl/sharedStrings.xml><?xml version="1.0" encoding="utf-8"?>
<sst xmlns="http://schemas.openxmlformats.org/spreadsheetml/2006/main" count="1064" uniqueCount="570">
  <si>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</si>
  <si>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</si>
  <si>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</si>
  <si>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</si>
  <si>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</si>
  <si>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</si>
  <si>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</si>
  <si>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</si>
  <si>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</si>
  <si>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</si>
  <si>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</si>
  <si>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</si>
  <si>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 Variance</t>
  </si>
  <si>
    <t>Finish Date (Construction Complete)</t>
  </si>
  <si>
    <t>Date Energized
(If Applicable)</t>
  </si>
  <si>
    <t>Steel Mono Pole</t>
  </si>
  <si>
    <t>Crockett</t>
  </si>
  <si>
    <t>16 TAC 25.83(a)(3)</t>
  </si>
  <si>
    <t>Taylor</t>
  </si>
  <si>
    <t>Centerline</t>
  </si>
  <si>
    <t>Within Station Property</t>
  </si>
  <si>
    <t>795 KCM ACSS "Drake"</t>
  </si>
  <si>
    <t>Coke</t>
  </si>
  <si>
    <t>Property purchased</t>
  </si>
  <si>
    <t>Haskell</t>
  </si>
  <si>
    <t>Crane</t>
  </si>
  <si>
    <t>Jones</t>
  </si>
  <si>
    <t>Pecos</t>
  </si>
  <si>
    <t>Sonora/Sutton</t>
  </si>
  <si>
    <t>Within Existing Station Property</t>
  </si>
  <si>
    <t>Existing Voltage
(kV)</t>
  </si>
  <si>
    <t>Final Actual 
Project Cost              ($)</t>
  </si>
  <si>
    <t>16 TAC
25.101
(c)(5)(B)</t>
  </si>
  <si>
    <t>Final Estimated Project Cost 
($)</t>
  </si>
  <si>
    <t>Initial Estimated Project Cost 
($)</t>
  </si>
  <si>
    <t>Estimated
(or Actual) Start Date</t>
  </si>
  <si>
    <t>Upgraded or New Voltage 
(kV)</t>
  </si>
  <si>
    <t>Rule Section or 
PUC Control Number</t>
  </si>
  <si>
    <t>16 TAC
25.83(a)(3)</t>
  </si>
  <si>
    <t>Hardeman</t>
  </si>
  <si>
    <t>16 TAC
25.101
(c)(5)(A)</t>
  </si>
  <si>
    <t>Property Purchased</t>
  </si>
  <si>
    <t>Tom Green</t>
  </si>
  <si>
    <t>T10065838
(P19206005)
(P19206006)</t>
  </si>
  <si>
    <t>Garnet 138-kV Substation</t>
  </si>
  <si>
    <t>Runnels</t>
  </si>
  <si>
    <t>Construct new 138-kV station operated as a ring, but capable of future expansion to breaker and a
half. Install three (3) 138-kV
3000A, 40 kA breakers and two (2) rungs. Install RTU, EPS meter, and
SSO relay.</t>
  </si>
  <si>
    <t>Within station property</t>
  </si>
  <si>
    <t>T10062623
(P19206001)
(P19206002)</t>
  </si>
  <si>
    <t>Ballinger-Oak Creek 138-kV Line:
Cut in</t>
  </si>
  <si>
    <t>Terminate the Ballinger to Oak Creek 138-kV transmission line into the new Garnet 138-kV Substation.</t>
  </si>
  <si>
    <t>795 KCM ACSS
"Drake"</t>
  </si>
  <si>
    <t>Landowner consent obtained</t>
  </si>
  <si>
    <t>T10131252
(P19206003)</t>
  </si>
  <si>
    <t>Garnet-Norton 
POI 138-kV Line</t>
  </si>
  <si>
    <t>Construct POI dead-end structure and terminate into Norton 138-kV Substation</t>
  </si>
  <si>
    <t>T10072289
(P19206007)</t>
  </si>
  <si>
    <t>Oak Creek 138-kV Substation</t>
  </si>
  <si>
    <t>Add wave trap and carrier equipment (3000A). Upgrade relays</t>
  </si>
  <si>
    <t>T10072295
(P19206008)</t>
  </si>
  <si>
    <t>Ballinger 138-kV Substation</t>
  </si>
  <si>
    <t>Callahan</t>
  </si>
  <si>
    <t>Utility's Project Number</t>
  </si>
  <si>
    <t>Within Station property</t>
  </si>
  <si>
    <t>16 TAC
25.101
(c)(5)(B)
&amp;
16 TAC
25.101
(c)(5)(E)</t>
  </si>
  <si>
    <t>Eldorado/Schleicher</t>
  </si>
  <si>
    <t>42919167
(P18140001)
(P18140002)</t>
  </si>
  <si>
    <t>Ollin 69-kV Substation</t>
  </si>
  <si>
    <t>Construct a 3000A, 40kA, ring-bus station with 5 breakers initially installed, and designed to 138-kV standards. Install DICM, SCADA, Telecom, RTU, Station Computer (SDR), Communication Equipment, and relaying panels. Install circuit switcher and terminate fiber.</t>
  </si>
  <si>
    <t>42898157   (A20217001)</t>
  </si>
  <si>
    <t>Carcel (f/k/a Robertson Prison)
69-kV Substation:
RTU Reliability</t>
  </si>
  <si>
    <t xml:space="preserve">Replace IBOX with Cooper SMP4250 in outdoor cabinet.  </t>
  </si>
  <si>
    <t>T10115870
(A19042001)
(A19042002)
(A19042003)</t>
  </si>
  <si>
    <t>Putnam - Leon (ONCOR) 138-kV
T-Line</t>
  </si>
  <si>
    <t>Callahan/ 
Eastland</t>
  </si>
  <si>
    <t>Rebuild and reconductor the Putnam to ONCOR Leon (POI - Str. 1/1) 138-kV transmission line.</t>
  </si>
  <si>
    <t>Utilizing existing easements
Landowners Noticed</t>
  </si>
  <si>
    <t>T10162090
(A19042005)</t>
  </si>
  <si>
    <t>Putnam 138-kV
Substation</t>
  </si>
  <si>
    <t>Replace jumper at Putnam 138-kV station and upgrade relays.</t>
  </si>
  <si>
    <t>Shackelford</t>
  </si>
  <si>
    <t>T10176338
(P18159015)
(P18159014)</t>
  </si>
  <si>
    <t>Heron 138-kV Substation</t>
  </si>
  <si>
    <t>Construct new 138-kV substation operated as a ring, but capable of future expansion to breaker and a half (6 breakers). Install three (3) 138-kV 3000A, 40 kA breakers and two (2) rungs. Install one 69 kV breaker (2000A, 40 kA). Install RTU, SCADA
Install LTC SCADA controlled 138/69-kV auto. Install the DICM.</t>
  </si>
  <si>
    <t>Lease Agreement Obtained</t>
  </si>
  <si>
    <t>T10023146
(A19031001)
(A19031002)</t>
  </si>
  <si>
    <t>Ozona 69-kV Substation</t>
  </si>
  <si>
    <t>Ozona/Crockett</t>
  </si>
  <si>
    <t>Construct new 138-kV station, layed out as a breaker and a half, operated as a ring and energized at 69-kV. Install 138-kV Circuit Switcher. Install three (3) 138-kV 3000A, 40 kA 
breakers and two (2) rungs. Install DICM, SCADA, &amp; RTU telecom equipment</t>
  </si>
  <si>
    <t>T10118994
(A19031004)
(A19031009)</t>
  </si>
  <si>
    <t>Friend Ranch - Ozona
69-kV T-Line</t>
  </si>
  <si>
    <t>Terminate the Friend Ranch to Ozona 69-kV transmission line into the newly constructed Ozona 69-kV substation. Install TFC.</t>
  </si>
  <si>
    <t>T10120403
(A19031007)</t>
  </si>
  <si>
    <t>Friend Ranch
69-kV
Substation</t>
  </si>
  <si>
    <t>Replace relays at Friend Ranch 69-kV substation.</t>
  </si>
  <si>
    <t>T10374590
(P19271003)</t>
  </si>
  <si>
    <t>Abilene NW - Paint Creek 
138-kV T-Line</t>
  </si>
  <si>
    <t>Raise conductors along the Abilene NW to Paint Creek 138-kV transmission line.</t>
  </si>
  <si>
    <t>T10378171
(P19271004)</t>
  </si>
  <si>
    <t>Mulberry Creek - Oklaunion
345-kV T-Line</t>
  </si>
  <si>
    <t>Raise conductors along the Mulberry Creek to Oklaunion 345-kV transmission line.</t>
  </si>
  <si>
    <t>T10377846
(P19271006)</t>
  </si>
  <si>
    <t>Clear Crossing 
345-kV Station</t>
  </si>
  <si>
    <t>Install metering at Clear Crossing station on the HODL Ranch II terminal. Install a single stand alone ION 8650 A meter (PQ meter). Add a set of 345-kV RCVTs on the line to HODL Ranch II dedicated to measure voltage harmonics for the PQ meter.</t>
  </si>
  <si>
    <t>T10123637
(A19130001)
(A19130002)
(A19130003)</t>
  </si>
  <si>
    <t>Munday - Throckmorton
69-kV T-Line</t>
  </si>
  <si>
    <t>Munday/Knox,
Haskell,
Throckmorton/
Throckmorton</t>
  </si>
  <si>
    <t>Rebuild and reconductor the Munday to Throckmorton 69-kV transmission line to 138-kV standards. Will continue to operate at 69-kV. Install OPGW. Reconductor 1.31 miles of the East Munday to Paintcreek #2 69-kV transmission line which is partially double circuited with the Munday to Throckmorton 69-kV transmission line.</t>
  </si>
  <si>
    <t>Utilizing existing easements
Landowners Noticed.</t>
  </si>
  <si>
    <t>T10246332
(A19700009)
(A19700002)
(A19700003)</t>
  </si>
  <si>
    <t>Sterling, Coke, 
Tom Green</t>
  </si>
  <si>
    <t>Magnox Tap - 
Goloid Tap
69-kV T-Line</t>
  </si>
  <si>
    <t>Steel 3-Pole Deadends</t>
  </si>
  <si>
    <t>Steel 3-Pole Deadend, Steel H-Frame</t>
  </si>
  <si>
    <t>Within AEP Property</t>
  </si>
  <si>
    <t>795 KCM
ACSS "Drake"
(Bundled)</t>
  </si>
  <si>
    <t>Within existing easements</t>
  </si>
  <si>
    <t>T10176779
(P18159013)</t>
  </si>
  <si>
    <t>Kinnison 69-kV
Box Bay:
Upgrade</t>
  </si>
  <si>
    <t>Construct new 138 kV station operated as a ring, but capable of future expansion to breaker and a half. Install three (3) 138 kV 3000A, 40 kA breakers and two (2) rungs. Install four 69 kV breakers (2000A, 40 kA) ring. Install RTU, SCADA. Install LTC SCADA controlled 138/69-kV auto. Install the DICM.</t>
  </si>
  <si>
    <t>Property Acquired for Station Expansion</t>
  </si>
  <si>
    <t>Rebuild and reconductor the Magnox Tap to Goloid Tap 69-kV transmission line to 138-kV Standards. Will continue to operate at 69 kV.</t>
  </si>
  <si>
    <t>T10159227
(A19700001)
(A19700002)
(A19700003)</t>
  </si>
  <si>
    <t>Goloid Tap - Burma
69-kV T-Line</t>
  </si>
  <si>
    <t>Albany - Throckmorton
69-kV T-Line</t>
  </si>
  <si>
    <t>Albany/
Shackelford,
Throckmorton/
Throckmorton</t>
  </si>
  <si>
    <t xml:space="preserve">Rebuild and reconductor the Albany to Throckmorton 69-kV transmission line to 138-kV standards. Will continue to operate at 69-kV. Install OPGW. </t>
  </si>
  <si>
    <t>Goodlett - Quanah
69-kV T-Line</t>
  </si>
  <si>
    <t>Construct 6.70 miles of new 69-kV transmission line to 138-kV standards  to be operated at 69-kV. This is a segment of the exising Childress to Quanah 69-kV transmission line that will be relocated due to gypsum mining operations that have lead to safety and reliability concerns.</t>
  </si>
  <si>
    <t>Red Creek
138-kV Station:
Reactor Failure</t>
  </si>
  <si>
    <t>Remove three (3) 13.8 kV Air Core Reactors and one (1) 12-kV Circuit Breaker and install three (3) 138-kV Air Core Reactors and add one (1) 138-kV Circuit Breaker on the 138-kV Bus.</t>
  </si>
  <si>
    <t>Rio Pecos Plant
138-kV Station</t>
  </si>
  <si>
    <t>Install current differential relaying at Rio Pecos Plant on the Soda Lake terminal and fiber from the LCRA-owned structure located just outside the Rio Pecos Plant station fence and into the Rio Pecos Plant control house.</t>
  </si>
  <si>
    <t>Upgrade the relay settings at the Rio Pecos Plant on the Soaptree terminal and replace the relays on the Whitebaker terminal with line differentials.</t>
  </si>
  <si>
    <t>Sonora - Rocksprings 
(Str. 87/6)
69-kV T-Line</t>
  </si>
  <si>
    <t>795 KCM ACCS "Drake"</t>
  </si>
  <si>
    <t>PUC Docket No. 53090
Approved 06/08/2022</t>
  </si>
  <si>
    <t xml:space="preserve"> T10245858
(A19700007)</t>
  </si>
  <si>
    <t>Goloid
69-kV Substation</t>
  </si>
  <si>
    <t>Replace existing Switches with three (3) Motor Operated Switches - (Minimum of 2000A). Terminate the Burma to Sterling City transmission line. Install telecom equipment. Terminate Fiber.</t>
  </si>
  <si>
    <t>T10246343
(A19700012)</t>
  </si>
  <si>
    <t>Goloid 69-kV Tap
Extension</t>
  </si>
  <si>
    <t>Construct single span to reterminate the 69-kV transmission line to the CVEC CRMWD #4 Point of Interconnent (POI)</t>
  </si>
  <si>
    <t>T10244725a
(A20058001)
(A20058002)
(A20058003)</t>
  </si>
  <si>
    <t>Hall</t>
  </si>
  <si>
    <t>Construct a new 138-kV box bay 
Install (3) 69 kV, 2000A MOABs with auto-sectionalizing capability and
terminate fiber.</t>
  </si>
  <si>
    <t>Supplemental easement obtained</t>
  </si>
  <si>
    <t>Montera 69-kV
Station</t>
  </si>
  <si>
    <t>T10418052
(A20140008)</t>
  </si>
  <si>
    <t>T10244725b
(A20058001)
(A20058002)
(A20058003)</t>
  </si>
  <si>
    <t>Albany - Throckmorton
69-kV T-Line: 
Ft. Griffin State
Park Relocation</t>
  </si>
  <si>
    <t>Relocate a 1.92-mile segement of the Albany to Throckmorton 69-kV transmission line at the request of the Texas Historical Commission.</t>
  </si>
  <si>
    <t>16 TAC
25.101
(c)(5)(F)</t>
  </si>
  <si>
    <t>T10318364
(P17027013)</t>
  </si>
  <si>
    <t>T10256161
(P17027003)</t>
  </si>
  <si>
    <t>T10256167
(P17027004)</t>
  </si>
  <si>
    <t>T10256168
(P17027005)</t>
  </si>
  <si>
    <t>T10256170
(P17027006)</t>
  </si>
  <si>
    <t>Construct new 345-kV ring bus laid out for future breaker and a half expansion. Construct two 138-kV bus ties between the new 345-kV yard and the existing 138-kV yard. Demolish existing 345-kV yard and retire equipment upon completion.</t>
  </si>
  <si>
    <t>Mulberry Creek
345-kV Station: Construct New Yard</t>
  </si>
  <si>
    <t>Reterminate the Bluff Creek to Mulberry Creek 345-kV transmission line into the new Mulberry Creek 345-kV Station Terminal</t>
  </si>
  <si>
    <t>Bluff Creek - Mulberry Creek
345-kV T-Line</t>
  </si>
  <si>
    <t>Foxtail - Mulberry Creek
345-kV T-Line</t>
  </si>
  <si>
    <t>Reterminate the Foxtail to Mulberry Creek 345-kV transmission line into the new Mulberry Creek 345-kV Station Terminal</t>
  </si>
  <si>
    <t>Mulberry Creek- Long Creek
345-kV T-Line</t>
  </si>
  <si>
    <t>Construct a single span POI from the new Mulberry Creek 345-kV Station to the Long Creek POI.</t>
  </si>
  <si>
    <t>Mulberry Creek- Morgan Creek
345-kV T-Line</t>
  </si>
  <si>
    <t>Construct a single span POI from the new Mulberry Creek 345-kV Station to the Morgan Creek POI.</t>
  </si>
  <si>
    <t>Utilizing existing easements
Landowners Noticed
Landowner consent obtained as needed</t>
  </si>
  <si>
    <t xml:space="preserve"> T10358048
(A19001004)
(A19001005)
(A18018029)  </t>
  </si>
  <si>
    <t>Edorado Live Oak - Eldorado
69-kV T-Line:
Rebuild</t>
  </si>
  <si>
    <t>Eldorado - Sonora
69-kV- T-Line: Segment Relocation</t>
  </si>
  <si>
    <t>Relocate six structures along the Eldorado to Sonora 69-kV transmission line due to an existing encroachment. This Project is a part of the Eldorado to Sonora 69-kV Rebuild Project.</t>
  </si>
  <si>
    <t xml:space="preserve">16 TAC
25.101
(c)(5)(E) </t>
  </si>
  <si>
    <t>Steel Mono
Pole</t>
  </si>
  <si>
    <t>Rebuild and reconductor the Eldorado Live Oak to Eldorado 69-kV transmission line to 138-kV standards.
Will continue to operate at 69 kV.</t>
  </si>
  <si>
    <t>Construct a new 2.66 mile single-circuit 69-kV transmission line, designed to 138-kV standards, from the existing Sonora 69-kV Substation to Structure 87/6 along the Sonora to Rocksprings 69-kV transmission line. Will be operated at 69 kV.</t>
  </si>
  <si>
    <t>Rebuild and reconductor the Goloid Tap to Burma 69-kV transmission line to 138-kV Standards. Will continue to operate at 69 kV.</t>
  </si>
  <si>
    <t>T10004017
(A19044001)
(A19044007)
(A19044008)</t>
  </si>
  <si>
    <t>Lake Pauline - 
Bob White
138-kV T-Line</t>
  </si>
  <si>
    <t>McCulloch,
Mason</t>
  </si>
  <si>
    <t>Rebuild and reconductor the Lake Pauline to Bob White 138-kV transmission line.</t>
  </si>
  <si>
    <t>Steel
Mono
Pole</t>
  </si>
  <si>
    <t xml:space="preserve"> T10137607
(A19080001)
(A19080003)
(A19080004)</t>
  </si>
  <si>
    <t>Abilene South - Putnam
138-kV T-Line
(Phase 1)</t>
  </si>
  <si>
    <t>Abilene/Taylor,
Callahan</t>
  </si>
  <si>
    <t>Rebuild and reconductor 18.27 miles of the Abilene South to Putnam 138-kV transmission line.</t>
  </si>
  <si>
    <t xml:space="preserve"> T10309740
(A19080002)
(A19080003)
(A19080004)</t>
  </si>
  <si>
    <t>Abilene South - Putnam
138-kV T-Line
(Phase 2)</t>
  </si>
  <si>
    <t>Rebuild and reconductor 15.00 miles of the Abilene South to Putnam 138-kV transmission line.</t>
  </si>
  <si>
    <t>T10329621
(A21500006)</t>
  </si>
  <si>
    <t>Roby 69-kV
 Substation</t>
  </si>
  <si>
    <t>Roby/Fisher</t>
  </si>
  <si>
    <t>Terminate new lines. Upgrade jumpers if needed (Minimum of 2000 A). Install new DICM/demo the old Cinder Block 
control house. Install Telecom Equipment and terminate Fiber. Replace RTU. Replace all Line Relays. Update Relay Settings.</t>
  </si>
  <si>
    <t>T10307973
(A18907002)
(A19001001)</t>
  </si>
  <si>
    <t>Cascara
(Shell Bailey)
69-kV POP Switch</t>
  </si>
  <si>
    <t>Schleicher</t>
  </si>
  <si>
    <t>T10487816
(P20096002)
(P20096001)</t>
  </si>
  <si>
    <t>Athey 138-kV Substation</t>
  </si>
  <si>
    <t xml:space="preserve"> </t>
  </si>
  <si>
    <t>Property Acquired</t>
  </si>
  <si>
    <t>T10487854
(P20096005)
(P20096006)</t>
  </si>
  <si>
    <t>Schleicher,
Sonora/Sutton</t>
  </si>
  <si>
    <t>T10385921a
(A19001006)
(A19001008)
(A19001012)</t>
  </si>
  <si>
    <t>Katemcy - Mason (STR 483)
69-kV T-Line</t>
  </si>
  <si>
    <t>T10478402
(A22031003)</t>
  </si>
  <si>
    <t>Bond Rd
69-kV Station:
Replace CAP Bank</t>
  </si>
  <si>
    <t xml:space="preserve">Replace 69-kV, 7.7 MVAR Capacitor Bank No. 1192 with the new standard Cap Bank design, as well as replacing the disconnect switch as necessary, and replacing the circuit breaker/ circuit switcher with a new cap bank breaker that includes the CT function. </t>
  </si>
  <si>
    <t>Sutton</t>
  </si>
  <si>
    <t>T10307959
(A18018028)</t>
  </si>
  <si>
    <t>Remove &amp; replace MLSE line switches, jumpers and strain bus.</t>
  </si>
  <si>
    <t>Sonora City 69-kV Switch Station</t>
  </si>
  <si>
    <t>Eldorado (STR 350) - Sonora City
69-kV T-Line</t>
  </si>
  <si>
    <t>T10380496
(A18018001)</t>
  </si>
  <si>
    <t>Mason/Mason</t>
  </si>
  <si>
    <t>Mason 69-kV Substation</t>
  </si>
  <si>
    <t>Replace CB 4970 and associated switches 4969 and 4971 and Mason Station.</t>
  </si>
  <si>
    <t>42755233
(A13207028)</t>
  </si>
  <si>
    <t>Rusthill 138-kV Substation</t>
  </si>
  <si>
    <t>San Angelo/
Tom Green</t>
  </si>
  <si>
    <t>Installation of 138-kV monitoring equipment on older tranformer</t>
  </si>
  <si>
    <t xml:space="preserve">Construct a new 138-kV three-breaker ring bus station. Install three (3) 138-kV, minimum of 3000 A, breakers. Install RTU and inter company meter. </t>
  </si>
  <si>
    <t>Construct one span of 138-kV line outside of the station to the Oncor/AEP POI. Install TFC.</t>
  </si>
  <si>
    <t>Athey - Courtney Creek 138-kV T-Line</t>
  </si>
  <si>
    <t>Rebuild and reconductor the Katemcy to Mason (STR 28/9) 69-kV transmission line to 138-kV standards. Will continue to be operated at 69 kV.</t>
  </si>
  <si>
    <t>Remove &amp; replace line switches with 138-kV POP switch with MOS &amp; SCADA.
Will continue to operate at 69 kV.</t>
  </si>
  <si>
    <t>Rebuild and reconductor an 18.07-mile segment of the Eldorado to Sonora City 69-kV transmission line to 138-kV standards.
Will continue to operate at 69 kV.</t>
  </si>
  <si>
    <t>T10709052
(A19001002)
(A18018028)
(A19001001)</t>
  </si>
  <si>
    <t>T10280357
(A20140001)
(A20140002)
(A20140003)</t>
  </si>
  <si>
    <t>Montera - Turkey
69-kV Rebuild</t>
  </si>
  <si>
    <t>Rebuild the Montera to Turkey 69-kV transmission line to 138-kV standards. Will continue to operate at 69-kV.</t>
  </si>
  <si>
    <t>T10492627
(A20140009)</t>
  </si>
  <si>
    <t>Turkey 69-kV
Substation</t>
  </si>
  <si>
    <t>Replace jumpers and terminate fiber.</t>
  </si>
  <si>
    <t>T10385921b
(A19001006)
(A19001008)
(A19001012)</t>
  </si>
  <si>
    <t>Mason</t>
  </si>
  <si>
    <t>Katemcy (STR 497) - Mason (STR 28/9)
69-kV T-Line</t>
  </si>
  <si>
    <t>Utilizing existin easements
Landowners Noticed</t>
  </si>
  <si>
    <t>T10565383
(A20140011)
(A20140015)
(A20140003)</t>
  </si>
  <si>
    <t>Flomot Tap - Montera
69-kV Rebuild</t>
  </si>
  <si>
    <t>Hall, Motley</t>
  </si>
  <si>
    <t>Concrete Mono Pole</t>
  </si>
  <si>
    <t>T10385921c
(A19001006)
(A19001008)
(A19001012)</t>
  </si>
  <si>
    <t>Katemcy (483) - Mason (STR 497)
69-kV T-Line</t>
  </si>
  <si>
    <t>Wooden
Pole</t>
  </si>
  <si>
    <t>T10689774
(TNCS02302)
(P23500001)</t>
  </si>
  <si>
    <t>Matador 138-kV Substation</t>
  </si>
  <si>
    <t>Motley</t>
  </si>
  <si>
    <t>Construct a new (5) breaker ring bus 138-kV substation due to tornado damage to existing Matador Substation.</t>
  </si>
  <si>
    <t>138 / 69</t>
  </si>
  <si>
    <t>16 TAC
25.101(c)(3)</t>
  </si>
  <si>
    <t>Matador Tornado Storm Recovery
Property Purchased</t>
  </si>
  <si>
    <t>TA-2020057
T10190516
(A20057001)
(A20057002)
(A20057003)</t>
  </si>
  <si>
    <t>Belknap - Ft. Griffin 
69-kV T-Line</t>
  </si>
  <si>
    <t>Jones,Shackelford</t>
  </si>
  <si>
    <t>Rotan 69-kV
 Substation</t>
  </si>
  <si>
    <t>Upgrade Jumpers, Update Relay settings and install TCOM equipment</t>
  </si>
  <si>
    <t>Upgrade Relays</t>
  </si>
  <si>
    <t>Spur 69-kV
Substation</t>
  </si>
  <si>
    <t>Spur/Dickens</t>
  </si>
  <si>
    <t>TP-2023500
T10680659
(P23500014)</t>
  </si>
  <si>
    <t>TA-2021500
T10329620
(A21500005)</t>
  </si>
  <si>
    <t xml:space="preserve">Upgrade Relays, remove trap and tuner and replace jumpers. </t>
  </si>
  <si>
    <t>Paducah Clare St. 
69-kV Substation</t>
  </si>
  <si>
    <t>Paducah/Cottle</t>
  </si>
  <si>
    <t>TP-2023500
T10689899 (P23500015)</t>
  </si>
  <si>
    <t>Steel MonoPole</t>
  </si>
  <si>
    <t>TP-2023500
T10695794
(P23500011)
(P23500012)
(P23500013)</t>
  </si>
  <si>
    <t>Matador -Whirlwind
69-kV T0Line</t>
  </si>
  <si>
    <t>Matador/Motley</t>
  </si>
  <si>
    <t>Install new deadend POI to accommodate customer (Whirlwind) gen-tie line into the new Matador Substation.</t>
  </si>
  <si>
    <t>Fisher</t>
  </si>
  <si>
    <t>TA-2020941
T10199821a
(A20941001)
(A20941003)
(A20941004)</t>
  </si>
  <si>
    <t>Mason SW - Mason
69-kV Rebuild</t>
  </si>
  <si>
    <t xml:space="preserve">16 TAC
25.101
(c)(5)(B) </t>
  </si>
  <si>
    <t>Reeves</t>
  </si>
  <si>
    <t>TP-2019270
T10489139
(P19270001)</t>
  </si>
  <si>
    <t>TP-2019270
T10109910 (P19270004)</t>
  </si>
  <si>
    <t>TP-2019270
T10491604 (P19270005)</t>
  </si>
  <si>
    <t>Install one additional rung to the west and two 138-kV breakers. 4000A, 63KA and associated switches. Install two new bus ties breakers, 4000A and 63kA. All series equipment needs to be rated at a minimum of 4000A. Install relays, RTU and SCADA on the breakers.</t>
  </si>
  <si>
    <t xml:space="preserve">Install one additional breaker and associated switches on south rung and re terminate cryo line. 2000A, 40KA and associated switches. Reuse the existing rung, breakers and associated switches to terminate the Solstice to Saragosa north line into Saragosa. All series equipment needs to be rated at a minimum of 2000A. Install relays, RTU and SCADA on the breakers. </t>
  </si>
  <si>
    <t>TP-2019309
T10584589
(P19309001)</t>
  </si>
  <si>
    <t>TP-2019309 
T10584594
(P19309004)
(P19309005)</t>
  </si>
  <si>
    <t>Terminate the Bluff Creek to Red Creek 345-kV transmission line into the new Odysseus 345-kV Station.</t>
  </si>
  <si>
    <t>Ulysses Solar Interconnection:
Odysseus 345-kV Station</t>
  </si>
  <si>
    <t>Ulysses Solar Interconnection:
Odysseus - Ulysses 345-kV T-Line</t>
  </si>
  <si>
    <t xml:space="preserve">Construct a single span POI from the new Odysseus 345-kV Station with dual fiber to the Ulysses Solar POI. </t>
  </si>
  <si>
    <t>2 X 795 KCM ACSS "Drake"</t>
  </si>
  <si>
    <t>Saragosa
138-kV Substation</t>
  </si>
  <si>
    <t>Solstice
138-kV Station</t>
  </si>
  <si>
    <t>Hoefs Road
69-kV Substation</t>
  </si>
  <si>
    <t>Convert the high side to 138-kV. Replace jumpers from line switches, power pt and 69-kV surge arrestors.</t>
  </si>
  <si>
    <t>Ulysses Solar Interconnection:
Bluff Creek - Red Creek
345-kV T-Line</t>
  </si>
  <si>
    <t>TP-2019309
T10584593
(P19309002)
(P19309003)</t>
  </si>
  <si>
    <t>Construct a new three breaker ring, minimum of 4000A, 345-kV station.  Install DICM, RTU, SSO Relay, and EPS Meter. Install telecom equipment and terminate fiber. Includes a microwave tower with a dish.</t>
  </si>
  <si>
    <t>TP-2019309
T10584593
(P19309007)</t>
  </si>
  <si>
    <t>Ulysses Solar Interconnection:
S.A. Red Creek
345-kV Station</t>
  </si>
  <si>
    <t>Install Telecom Equipment. Replace Relays for the Bluff Creek line.</t>
  </si>
  <si>
    <t>TP-2019309
T10584593
(P19309008)</t>
  </si>
  <si>
    <t>Ulysses Solar Interconnection:
Bluff Creek
345-kV Station</t>
  </si>
  <si>
    <t>Install Telecom Equipment. Replace Relays for the Red Creek line.</t>
  </si>
  <si>
    <t xml:space="preserve">TA-2020104
T10299811
A20104001 </t>
  </si>
  <si>
    <t xml:space="preserve">Abilene Industrial Park - Mulberry Creek TMF:
Install Fiber </t>
  </si>
  <si>
    <t>Jones,Taylor</t>
  </si>
  <si>
    <t>Install 5 miles of 144 ct. ADSS along the Abilene Industrial Park to Mulberry Creek 138-kV transmission line.</t>
  </si>
  <si>
    <t>TA-2022008
T10558836
(A22008001)
(A22008002)</t>
  </si>
  <si>
    <t>OnyxTap-Ft. Phantom Pump
69-kV T-Line Relocation (TxDOT)</t>
  </si>
  <si>
    <t>Relocate a section of the Onyx Tap to Ft. Phantom transmission line and switch structure. Install &amp; remove structures &amp; Upgrade the 69-kV line to 138-kV standards.</t>
  </si>
  <si>
    <t>T2 477 ACSR "Hawk"</t>
  </si>
  <si>
    <t xml:space="preserve">16 TAC
25.101
(c)(5)(F) </t>
  </si>
  <si>
    <t>Landowner consent obtained.
Final cost is with the CIAC.CIAC is $3,602,259
This project is 70.14% reimbursable.</t>
  </si>
  <si>
    <t>TA-2022008
T10559194
(A22008004)</t>
  </si>
  <si>
    <t>Laramie 69-kV
Switch Station</t>
  </si>
  <si>
    <t>Install a 138-kV two-way, SCADA controlled switch structure at the tap structure.</t>
  </si>
  <si>
    <t>Katemcy - N. Brady
69-kV T-Line</t>
  </si>
  <si>
    <t>Rebuild and reconductor the Katemcy to N. Brady 69-kV transmission line to 138-kV standards. Will continue to be operated at 69 kV.</t>
  </si>
  <si>
    <t>Utilizing existing easements
Landowners consent obtained as needed
Landowners Noticed</t>
  </si>
  <si>
    <t>TA-2018080
T10394245
(A19001007)
(A19001008)
(A19001012)</t>
  </si>
  <si>
    <t>TA-2023807
T107431680
(A23807022)</t>
  </si>
  <si>
    <t xml:space="preserve">Red Creek 138/345 kV Station:
Air Core Reactor Failure (Auto #2)
138-kV </t>
  </si>
  <si>
    <t>Replace 3 air core reactors on Auto #2 with 3-13.8 kV GE Shunt Reactors.</t>
  </si>
  <si>
    <t>TA-2020104
T10614457
(A20104009)</t>
  </si>
  <si>
    <t>Ballinger  - SA Concho:
Install Fiber</t>
  </si>
  <si>
    <t>Install  0.5 Miles of 144 count ADLT Underground fiber build to Str. 32/19 along the Ballinger – Concho 138-kV transmission line.</t>
  </si>
  <si>
    <t>TA2020104
T10614635
(A20104051)</t>
  </si>
  <si>
    <t>San Angelo 138-kV
Power Station:
TS Equipment</t>
  </si>
  <si>
    <t>Installing new DWDM Fiber Optic Equipment inside a concrete shelter to monitor communications throughout the AEP Telecommunications Network</t>
  </si>
  <si>
    <t>TA2020104
T10614626
(A20104075)</t>
  </si>
  <si>
    <t>San Angelo 138-kV
Power Station:
TS Shelter</t>
  </si>
  <si>
    <t>Installing a concrete shelter, fencing, generator, propane tank grounding wire, underground conduit and 200AMP distribution service to operate new DWDM fiber optic equipment</t>
  </si>
  <si>
    <t>TA2020104
T10609912
(A20104075)</t>
  </si>
  <si>
    <t>San Angelo 138-kV
Power Station:
TS Fiber Cable Extension</t>
  </si>
  <si>
    <t>Installing underground conduit and wire from the existing station to the new DWDM  to allow for communications between the two facilities</t>
  </si>
  <si>
    <t>TA-2021500
T10329618
(A21500001)
(A21500003)
(A21500004)
(A21500007)</t>
  </si>
  <si>
    <t>Roby - Rotan
69-kV T-Line</t>
  </si>
  <si>
    <t>Replace the existing cap bank 550 with a new 138-kV, 23MVAR cap bank. Replacing the existing CB with a new 138-kV breaker. Replacing the existing protection relay panel with a new relaying panel that is adequate for the new cap bank design.</t>
  </si>
  <si>
    <t>TA-2022031
T10478443
(A22031004)</t>
  </si>
  <si>
    <t>TA-2021568
T10412021
(P21568001)</t>
  </si>
  <si>
    <t>Crane 138-kV
Substation</t>
  </si>
  <si>
    <t>Replace existing ABB protection Relays with AEP standard Relays. Upgrade SVC protection Control System and RTU. Explore disposing of old storage container. DICM expansion.</t>
  </si>
  <si>
    <t>TA-2021568
T10544028
(P21568002)</t>
  </si>
  <si>
    <t>Add PQ metering to 69 kV and 138 kV buses at AEP Crane SVC station.</t>
  </si>
  <si>
    <t xml:space="preserve">Crane 138-kV Substation:
Cap Bank Replacement </t>
  </si>
  <si>
    <t>TP-2022751 
T10541798
(P22751001)</t>
  </si>
  <si>
    <t xml:space="preserve">Solstice:345-kjV Station:
 Upgrade CTs </t>
  </si>
  <si>
    <t>Replace the existing tie-line metering CT’s with new freestanding CTs on the Sand Lake (ONCOR) and Bakersfield (LCRA) terminals at Solstice station.</t>
  </si>
  <si>
    <t>TA-2020104
T10611149
(A20104084)</t>
  </si>
  <si>
    <t>S.A. Ben Flicklin
138-kV Station:
Equipment</t>
  </si>
  <si>
    <t>Installing new DWDM Fiber Optic Equipment inside an existing DWDM facility to monitor communications throughout the AEP Telecommunications Network</t>
  </si>
  <si>
    <t>TA-2020104
T10614640
(A20104057)</t>
  </si>
  <si>
    <t>Blackwell LMR TS</t>
  </si>
  <si>
    <t>TA-2020104
T10614939
(A20104088)</t>
  </si>
  <si>
    <t>Munday East
138-kV Station:
Equipment</t>
  </si>
  <si>
    <t>Munday/Knox</t>
  </si>
  <si>
    <t>TA-2020104
T10614940
(A20104089)</t>
  </si>
  <si>
    <t>Paint Creek
138-kV Station: Equipment</t>
  </si>
  <si>
    <t>TP-2019270
T10109931
(P19270008)
(P19270009)
(P19270010)</t>
  </si>
  <si>
    <t>Saragosa - Solstice North (Barrilla Junction)
69-kV T-Line</t>
  </si>
  <si>
    <t>Reeves, Pecos</t>
  </si>
  <si>
    <t>Rebuild the existing Saragosa to Solstice North (Barrilla Junction)  69-kV transmission line to 138-kV standards and convert to 138-kV. Accquire supplemental ROW and install telecom fiber.</t>
  </si>
  <si>
    <t xml:space="preserve">795 KCM ACSS </t>
  </si>
  <si>
    <t>Utilizing existing easements
Landowners Noticed
Landowners consent obtained as needed</t>
  </si>
  <si>
    <t>TA-2019080
T10244854
(A19080007)</t>
  </si>
  <si>
    <t>Cerro Rico
138-kV Station</t>
  </si>
  <si>
    <t>Replace existing switches 5272 and 5276 on existing supporting structures. Install SCADA controlled motor operators.</t>
  </si>
  <si>
    <t>Within existing easement</t>
  </si>
  <si>
    <t>Mason 69-kV SW: Station Work</t>
  </si>
  <si>
    <t xml:space="preserve">Replace MOS 2657 with new Circuit Breaker - (Minimum of 2000 Amps) </t>
  </si>
  <si>
    <t>TA-2020057
T10291894
(A20057008)</t>
  </si>
  <si>
    <t>Stasney 69-kV Switch Station</t>
  </si>
  <si>
    <t>Construct the Phase-over-Phase switch along the Belknap to Ft. Griffin 69-kV transmission line rated at 138-kV, but will be operated at 69-kV with three motor operated switches. All equipment will be designed for 2000A.</t>
  </si>
  <si>
    <t>Matador - Turkey
69-kV T-Line</t>
  </si>
  <si>
    <t>Rebuild and re-route the Matador to Turkey 69-kV transmission line into the new Matador 138-kV Substation.</t>
  </si>
  <si>
    <t xml:space="preserve">16 TAC
25.101
(c)(5)(A) </t>
  </si>
  <si>
    <t>Landowner consent obtained
Landowners Noticed</t>
  </si>
  <si>
    <t>Matador - Spur
69-kV T-Line</t>
  </si>
  <si>
    <t>Rebuild and re-route the Matador to Spur 69-kV transmission line into the new Matador 138-kV Substation.</t>
  </si>
  <si>
    <t>TP-2023500
T10680645
(P23500005)
(P23500006)</t>
  </si>
  <si>
    <t>TP-2023500
T10679189
(P23500002)
(P23500003)
(P23500004)</t>
  </si>
  <si>
    <t>TA-2020941
T10237072
(A20941007)</t>
  </si>
  <si>
    <t>TA-2020941
T10199821b
(A20941001)
(A20941003)
(A20941004)</t>
  </si>
  <si>
    <t>Mason SW
(STR 35/3)-Mason
69-kV Rebuild</t>
  </si>
  <si>
    <t>N Brady
(STR 35/11)-Mason 
69-kV T-Line</t>
  </si>
  <si>
    <t>Rebuild and reconductor the North Brady (STR 35/11) to Mason  69-kV transmission line to 138-kV standards. Will continue to be operated at 69 kV.</t>
  </si>
  <si>
    <t>McCamey
138-kV Substation:
WIN 10 Upgrades</t>
  </si>
  <si>
    <t>McCamey/Upton</t>
  </si>
  <si>
    <t>Replacement of relays to allow upgrades to allow general system updates and the addition of CCVTs to the station.</t>
  </si>
  <si>
    <t xml:space="preserve">16 TAC 25.83(a)(3) </t>
  </si>
  <si>
    <t>Sterling City
138-kV Substation:
WIN 10 Upgrages</t>
  </si>
  <si>
    <t>Sterling City/Sterling</t>
  </si>
  <si>
    <t>Replacement of relays to allow upgrades to allow general system updates</t>
  </si>
  <si>
    <t>Heron-Ollin
138-kV T-Line
Rebuild</t>
  </si>
  <si>
    <t>TA-2020941
T10237008
(A20941005)
(A20941011)
(A20941012)</t>
  </si>
  <si>
    <t>Terminate Mason - Mason Sw line. Install telecom equipment &amp; terminate fiber. Replace line relays</t>
  </si>
  <si>
    <t>TA-2020941
T10237073
(A20941009)</t>
  </si>
  <si>
    <t>Heron-Oncor(Foundry)
138-kV Tie Line</t>
  </si>
  <si>
    <t>Install deadend structure outside of Ollin station to serve as Point of Interconnect with Phillips 66. Install conductor from Ollin station to deadend structure.</t>
  </si>
  <si>
    <t xml:space="preserve"> Install deadend structure outside of Ollin station to serve as Point of Interconnect with Epic. Install conductor from Ollin station to deadend structure.</t>
  </si>
  <si>
    <t>Rebuild the existing Heron to Ollin 69-kV line and convert to 138-kV.  Reterminate into Ollin Station.</t>
  </si>
  <si>
    <t>Construct a new 138-kV transmission line to tie Oncor's Foundry Station to AEP's Heron Station.</t>
  </si>
  <si>
    <t>TP-2018159
T10076657
(P18159016)</t>
  </si>
  <si>
    <t>TP-2018140
T10307743
(P18140005)</t>
  </si>
  <si>
    <t>TP-2018140
T10205993
(P18140022)</t>
  </si>
  <si>
    <t>TP-2018159
T10076650
(P18159004)
(P18159005)
(P18159006)</t>
  </si>
  <si>
    <t>TA-2023002
T10622332
(A23002001)</t>
  </si>
  <si>
    <t>TA-2023002
T10622312
(A23002002)</t>
  </si>
  <si>
    <t>Utilizing existing easements
Landowner Noticed</t>
  </si>
  <si>
    <t>Ollin-Gray Oak
138-kV T-Line
Extension</t>
  </si>
  <si>
    <t>Ollin-EPIC
138-kV T-Line
Extension</t>
  </si>
  <si>
    <t>Rebuild and reconductor the Mason SW (STR 35/3) to Mason 69-kV transmission line to 138-kV standards. Will continue to operate at 69 kV.</t>
  </si>
  <si>
    <t>Rebuild and reconductor the Belknap to Ft. Griffin 69-kV transmission line to 138-kV standards. Will continue to be operated at 69 kV.</t>
  </si>
  <si>
    <t>Rebuild and reconductor a 0.81 segment of the Katemcy (STR 483) to Mason (497) 69-kV transmission line to 138-kV standards. Will continue to be operated at 69 kV.</t>
  </si>
  <si>
    <t>Rebuild and reconductor the Katemcy  (STR 497) to Mason (STR 28/9) 69-kV transmission line to 138-kV standards. Will continue to be operated at 69kV.</t>
  </si>
  <si>
    <t>Rebuild the Flomot Tap to Montera 69-kV transmission line to 138-kV standards. Will continue to operate at 69 kV.</t>
  </si>
  <si>
    <t>Rebuild and reconductor the Mason SW to Mason (STR 35/3) 69-kV transmission line to 138-kV standards. Will continue to operate at 69 kV.</t>
  </si>
  <si>
    <t>Rebuild and reconductor the Roby to Rotan 69-kV transmission line to 138-kV standards. Will continue to be operated at 69 kV.</t>
  </si>
  <si>
    <t>Kinnison - Crane (LCRA)
138-kV T-Line</t>
  </si>
  <si>
    <t>Kinnison - Sage
69-kV T-Line:
Retermination</t>
  </si>
  <si>
    <t>Crane (LCRA) - Ollin 138-kV T-Line:
Retermination</t>
  </si>
  <si>
    <t>Build approximately half-mile of new 138-kV transmission line to tie AEP Texas Kinnison 138-kV Station to LCRA Crane 138-kV Station.</t>
  </si>
  <si>
    <t>TP-2018140
T10021235
(P18140010)
(P18140009)
(P18140011)</t>
  </si>
  <si>
    <t>Sage - McElroy
69-kV T-Line
Retermination</t>
  </si>
  <si>
    <t>Dune Field - Sage
69-kV T-Line:
 Retermination</t>
  </si>
  <si>
    <t>Sage - Ollin
69-kV T-Line:
Rebuild</t>
  </si>
  <si>
    <t>Rebuild the Sage to Ollin 69-kV transmission line to 138-kV standards. Will be converted and operated at 138-kV.</t>
  </si>
  <si>
    <t>Reterminate the Kinnison Box Bay to Sage 69-kV line into the AEP Texas Kinnison 138-kV Station.</t>
  </si>
  <si>
    <t>Reterminate the LCRA Crane to Ollin 138-kV line into the AEP Texas Kinnison 138-kV Station.</t>
  </si>
  <si>
    <t>Reterminate the Sage to McElroy 69-kV transmission line into the AEP Texas Kinnison 138-kV Station.</t>
  </si>
  <si>
    <t>Reterminate the Dune Field to Sage 69-kV transmission line into the AEP Texas Kinnison 138-kV Station.</t>
  </si>
  <si>
    <t>TP-2018159
T10076615
(P18159010)</t>
  </si>
  <si>
    <t>TP-2018159
T10151637
(P18159011)</t>
  </si>
  <si>
    <t>TP-2018159
T10076648
(P18159009)</t>
  </si>
  <si>
    <t>TP-2018159
T10076656
(P18159008)</t>
  </si>
  <si>
    <t>TP-2018140
T10447774
(P18140007)
(P18140006)
(P18140004)</t>
  </si>
  <si>
    <t>Ibis 69-kV
Switch Station</t>
  </si>
  <si>
    <t>Install  three (3) 2000A motor operated switches. Install Telecom Equipment. Terminate Fiber.</t>
  </si>
  <si>
    <t>TA-2020057
T10338390
(A20057007)</t>
  </si>
  <si>
    <t>Saragosa 138-kV Substation</t>
  </si>
  <si>
    <t>Install 1 – 138-kV (minimum 2000A) circuit switchers, and all associated material. Install 1 - 138 -kV MOABs for the line terminals. Install 1 -138-kV circuit breaker.</t>
  </si>
  <si>
    <t>DP23N0004
T10500865
(DP23N04D0)</t>
  </si>
  <si>
    <t>Concho</t>
  </si>
  <si>
    <t>Replace all limiting series equip., install new jumper, new strain bus, remove bypass sw. install new CB for the Yellow Jacket line</t>
  </si>
  <si>
    <t>Eden 
69-kV Substation:
REHAB Upgrade</t>
  </si>
  <si>
    <t>Eden 
69-kV Substation:
MLSE Upgrade</t>
  </si>
  <si>
    <t>TA-2017086
T10170687
(A17086002)</t>
  </si>
  <si>
    <t>TP-2017086
T10525679
(P17086014)</t>
  </si>
  <si>
    <t>TA-2022083
T10606519
(A22083001)</t>
  </si>
  <si>
    <t>Albany
69-kV
Substation</t>
  </si>
  <si>
    <t>Replace existing CB-5135 &amp; CB-5095 with SF6 free, 69-kV, vacuum circuit breakers.</t>
  </si>
  <si>
    <t>TA-2022083
T10606531
(A22083004)</t>
  </si>
  <si>
    <t>Rainey Creek
69-kV
Substation</t>
  </si>
  <si>
    <t>Replace existing CB-5070 with SF6 free, 69-kV, vacuum circuit breaker.</t>
  </si>
  <si>
    <t>TA-2024807
T10822496
(A24807008)</t>
  </si>
  <si>
    <t>East Munday
69/138-kV
Substation</t>
  </si>
  <si>
    <t>Knox</t>
  </si>
  <si>
    <t>Replace failed 138-kV CB-4400 with GE 138-kV circuit breaker, 3000A, 48VDC, 3000:5.</t>
  </si>
  <si>
    <t>Replace relaying, install new DICM and panels, add CTPT, SSV, H Frame disconnect</t>
  </si>
  <si>
    <t>Eldorado - Sonora City (STR 350) 
69-kV T-Line</t>
  </si>
  <si>
    <t>TP-2017086
42773693a
(P17086010)
(P17086011)
(P17086021)</t>
  </si>
  <si>
    <t>Ballinger - Eden
69-kV T_Line:
MLSE Upgrades</t>
  </si>
  <si>
    <t>Ballinger/Runnels,
Eden/Concho</t>
  </si>
  <si>
    <t xml:space="preserve">Rebuild 0.62 mile of the Ballinger to Eden 69-kV T-Line on both sides of the Paint Rock Tap. Rebuild 0.50 mile of the Eden to Ballinger 69-kV T-Line on both sides of Eola Tap. Rebuild 0.53 miles of the Eden to Ballinger T-Line on both sides of Vitruvius Tap. Rebuild 0.10 mile of the Ballinger to Eden 69-kV T-Line outside of the Eden 69-kV Substation.
These are upgrades that were not included in prior rebuild work of this transmission line in prior years. </t>
  </si>
  <si>
    <t>Various</t>
  </si>
  <si>
    <t>Landowners Noticed</t>
  </si>
  <si>
    <t>TP-2017086
T10525767
(P17086018)</t>
  </si>
  <si>
    <t>Paint Rock
(Corazon)
69-kV Tap
Install POP Switch</t>
  </si>
  <si>
    <t>Install new 138-kV 3-way POP Switch, (2) switches SCADA operated, (1) switch push button operated, fiber and all associated equipment.</t>
  </si>
  <si>
    <t>Within existing easement
Landowners noticed</t>
  </si>
  <si>
    <t>TP-2017086
T10526097
(P17086019)</t>
  </si>
  <si>
    <t>Eola
(Redbo)
69-kV Tap:
Install POP Switch</t>
  </si>
  <si>
    <t>Install new 138-kV POP switch with (3) three switches with Motors, SCADA, fiber and all associated equipment.</t>
  </si>
  <si>
    <t>TP-2017086
T10526112
(P17086020)</t>
  </si>
  <si>
    <t xml:space="preserve">Vitruvius
(CRMWD #1)
69-kV Tap:
Install POD Box Bay
</t>
  </si>
  <si>
    <t>Install new 138-kV POD Box Bay with (3) three switches with Motors, SCADA, fiber and all associated equipment.</t>
  </si>
  <si>
    <t>TP-2017086
T10526567
(P17086022)</t>
  </si>
  <si>
    <t>Eola - Redbo
69-kV T-Line</t>
  </si>
  <si>
    <t>Reterimnate the Eola to Redbo 69-kV transmission line into the new Eola (Redbo) 69-kV Switch Station.</t>
  </si>
  <si>
    <t>43003714a
(A19027004)
(A19027006)</t>
  </si>
  <si>
    <t>T10437218
(A18807081)</t>
  </si>
  <si>
    <t>T10396573
(P21555001)</t>
  </si>
  <si>
    <t>T10403524
(P21571001)</t>
  </si>
  <si>
    <t>Rebuild and reconductor the Eldorado to Sonora City 69-kV transmission line to 138-kV standards.
Will continue to operate at 69 kV.</t>
  </si>
  <si>
    <t>T10194671
(P18235002)
(P18235003)
(P18235001)</t>
  </si>
  <si>
    <t>PUC Docket No. 52921
Approved on 09/28/2022</t>
  </si>
  <si>
    <t>Utilizing existing easements
Landowners Noticed
Consent acquired as needed</t>
  </si>
  <si>
    <t>T10346371a
(A19001002)
(A19001001)
(A19001011)</t>
  </si>
  <si>
    <t>Rainey Creek - Belknap
69-kV T-Line</t>
  </si>
  <si>
    <t>Replace three (3) transmission line structures and reconductor along the Rainey Creek to Belknap 69-kV transmission line that were not completed in prior years. Replace existing Carcel 69-kV SW with a new Phase-over-Phase Switch on Structure 5/3 (Robertson Prison Tap).</t>
  </si>
  <si>
    <t>TP-2018159
T10131212
(P18159007)</t>
  </si>
  <si>
    <t>TXNM-Crane Gulf 2 69-kV Line Retermination</t>
  </si>
  <si>
    <t>Reterminate the TXNM -Crane Gulf 2 69kV-kV transmission line into the new Heron Station.</t>
  </si>
  <si>
    <t>TP-2023074
T10795344
(P23074005)</t>
  </si>
  <si>
    <t>Juncus Interconnection:
Snodgrass
138-kV Substation</t>
  </si>
  <si>
    <t>Install metering and associated telecom equipment on the low side of customer’s transformer.</t>
  </si>
  <si>
    <t>16 TAC                 25.83(a)(3)</t>
  </si>
  <si>
    <t>TA-2019001
T10346371b
(A19001002)
(A19001001)
(A19001011)</t>
  </si>
  <si>
    <t xml:space="preserve">TA-2020104
T10691348
(A20034017)
</t>
  </si>
  <si>
    <t>Big Lake/Reagan</t>
  </si>
  <si>
    <t xml:space="preserve">Within new Bought land </t>
  </si>
  <si>
    <t xml:space="preserve">TA-2020104
T10609889
(A20034058)
</t>
  </si>
  <si>
    <t xml:space="preserve">TA-2020104
T10614632
(A20034059)
</t>
  </si>
  <si>
    <t xml:space="preserve">TA-2020104
T10691349
(A20034075)
</t>
  </si>
  <si>
    <t>Childress/Childress</t>
  </si>
  <si>
    <t xml:space="preserve">TA-2020104
T10691342
(A20034079)
</t>
  </si>
  <si>
    <t xml:space="preserve">TA-2020104
T10614448
(A20034003)
</t>
  </si>
  <si>
    <t xml:space="preserve">TA-2020104
T10614633
(A20104049)
</t>
  </si>
  <si>
    <t xml:space="preserve">TA-2020104
T10589481
(A20104056)
</t>
  </si>
  <si>
    <t>TA-2020104
T10614485
(A20104065)</t>
  </si>
  <si>
    <t>TA-2020104
T10614936
(A20104067)</t>
  </si>
  <si>
    <t>TA-2020104
T10609909
(A20104068)</t>
  </si>
  <si>
    <t>TA-2020104
T10609917
(A20104080)</t>
  </si>
  <si>
    <t>Russek 138-kV Substation:
TS FCE - DWDM Fiber</t>
  </si>
  <si>
    <t>Russek 138-kV Substation:
TS Shelter - DWDM</t>
  </si>
  <si>
    <t>Russek 138-kV Substation:
TS Equipment - DWDM</t>
  </si>
  <si>
    <t>Childress West
138-kV Substation:
TS Equipment - DWDM</t>
  </si>
  <si>
    <t>Childress West
138-kV Substation: TS FCE - DWDM</t>
  </si>
  <si>
    <t>Carver 138-kV Substation:
TS FCE - DWDM</t>
  </si>
  <si>
    <t>Carver 138-kV Substation:
TS Equipment - DWDM</t>
  </si>
  <si>
    <t>Carver 138-kV Substation:
TS Shelter</t>
  </si>
  <si>
    <t>Sterling City 138-kV Substation:
TS FCE</t>
  </si>
  <si>
    <t>Sterling City 138-kV Substation:
TS Equipment</t>
  </si>
  <si>
    <t>Sterling City 138-kV Substation:
TS Shelter</t>
  </si>
  <si>
    <t>Childress West
138-kV Substation:
TS Shelter</t>
  </si>
  <si>
    <t>TA-2023040
T10409621
(A23040001)</t>
  </si>
  <si>
    <t>Oklaunion - Vernon Main St
138-kV T-Line</t>
  </si>
  <si>
    <t>Wilbarger</t>
  </si>
  <si>
    <t>Install 18 miles 144ct ADSS on T-line Grape Creek Tap 69kV, 0.6 miles of UG TFC.</t>
  </si>
  <si>
    <t>Install 10 miles 144ct ADSS on T-line, 0.2 miles UG TFC.</t>
  </si>
  <si>
    <t>Burma - SA North
138-kV T-Line</t>
  </si>
  <si>
    <t>TA-2023040
 T10409635
(A23040002)</t>
  </si>
  <si>
    <t>Truscott/Knox</t>
  </si>
  <si>
    <t>TA-2023807
T10683122
(A23807009)</t>
  </si>
  <si>
    <t>Truscott City 
138-kV Substation</t>
  </si>
  <si>
    <t>69/138</t>
  </si>
  <si>
    <t>Two 50-year old 69-kV transmission switches are defective and cannot be repaired.  This project replaces the switches and adds interrupters per Operation engineering's request.</t>
  </si>
  <si>
    <t>T10436076 (DP21N01D0)</t>
  </si>
  <si>
    <t>Winecup 138-kV Substation:
T-Station</t>
  </si>
  <si>
    <t>Construct 138 kV capable bus with manual bus tie switch for double bank station. Accommodate space on bus for future installation of breakers. Install switch on second bus terminal for future transformer. Install 1-138-kV circuit switchers, and all associated material. Install 2-138-kV MOABs for the line terminals. Install Transmission RTU.</t>
  </si>
  <si>
    <t>T10436075 (DP21N01C2)</t>
  </si>
  <si>
    <t>Winecup 138-kV Substation:
T-Line</t>
  </si>
  <si>
    <t>Terminate the North Angelo to Grape Creek 69-kV transmission line into the new Winecup 69-kV Ubstation.</t>
  </si>
  <si>
    <t>Inadvertently Removed on 01/2025 Filing
Within station property</t>
  </si>
  <si>
    <t>TP-2022112
T10489498
(P22112001)</t>
  </si>
  <si>
    <t>Bluff Creek
138-kV Substation</t>
  </si>
  <si>
    <t>Replace fourteen (14) 138-kV 40kA breakers with 63kA breakers. Replace Circuit Switcher 5375 with a new 63kA breaker. Perform Bus Fault and Ground Grid analysis and upgrade the 138-kV buses and ground grid if needed. Replace Control cable.</t>
  </si>
  <si>
    <t>Truscott City
138-kV Substation Switch Failures</t>
  </si>
  <si>
    <t xml:space="preserve">Two 50-year old 69-kV transmission switches are defective and cannot be repaired. Replace the inoperable switches with new 69-V vertical break switches on the existing box bay and replace the motor operators. </t>
  </si>
  <si>
    <t>Mulberry Creek - 
Lancium
345-kV T-Line</t>
  </si>
  <si>
    <t>Jones, Taylor</t>
  </si>
  <si>
    <t>2 X 954
ACSR
"Cardinal"</t>
  </si>
  <si>
    <t>Steel
Monopole</t>
  </si>
  <si>
    <t>TP-2023636
T10703126
(P23636002)
(P23636003)
(P23636004)</t>
  </si>
  <si>
    <r>
      <t xml:space="preserve">TA-2023807
T10719532
(A23807019)
</t>
    </r>
    <r>
      <rPr>
        <sz val="12"/>
        <color rgb="FFFF0000"/>
        <rFont val="Arial"/>
        <family val="2"/>
      </rPr>
      <t>(A22807025)</t>
    </r>
  </si>
  <si>
    <r>
      <rPr>
        <sz val="12"/>
        <color rgb="FFFF0000"/>
        <rFont val="Arial"/>
        <family val="2"/>
      </rPr>
      <t xml:space="preserve">Revised Project Numner &amp; Costs
Construction not yet started
</t>
    </r>
    <r>
      <rPr>
        <sz val="12"/>
        <rFont val="Arial"/>
        <family val="2"/>
      </rPr>
      <t>Utilizing existing easements
Landowners Noticed</t>
    </r>
  </si>
  <si>
    <t>TA-2023807
T10700525
(A23807014)</t>
  </si>
  <si>
    <t>Baylor</t>
  </si>
  <si>
    <t xml:space="preserve">Landowners Noticed </t>
  </si>
  <si>
    <t>TA-2022807
T10567342
(A22807026)</t>
  </si>
  <si>
    <t xml:space="preserve">Baylor County Line
69-kV Tap SW:
Failure </t>
  </si>
  <si>
    <t xml:space="preserve">Coleman East Tap
69-kV Station:
Failure </t>
  </si>
  <si>
    <t>Coleman</t>
  </si>
  <si>
    <t>16 TAC
25.101
(c)(5)(B)
&amp;
16 TAC
25.83(a)(3)</t>
  </si>
  <si>
    <t xml:space="preserve">Replace existing Baylor County Line 69-kV Tap Switch, switch structure, and adjacent structures with new pier foundation steel pole, POP Switch, &amp; direct embed structures. </t>
  </si>
  <si>
    <t>Replace existing Coleman East 69-kV  Tap Switches 6432, 6433, 6437, switch pole with new pier foundation steel pole and POP Switch.</t>
  </si>
  <si>
    <t>Construct approximately 2.40 miles of 345-kV transmission line from Mulberry Creek 345-kV Station to the Lancium 345-kV  Point of Interconnect (POI).</t>
  </si>
  <si>
    <t>This Project is fully reimbursable.
Landowner consent obtained</t>
  </si>
  <si>
    <t>Collingsworth</t>
  </si>
  <si>
    <t>TBLNKT161
TS0281033
B161TXSRE</t>
  </si>
  <si>
    <t>Replace Transformer Switch SW2885 at Wellington 138-kV Substation</t>
  </si>
  <si>
    <t>Wellington
138-kV Substation:
 Switch Failure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</si>
</sst>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b/>
      <sz val="12"/>
      <name val="Arial"/>
      <family val="2"/>
    </font>
    <font>
      <b/>
      <sz val="10"/>
      <name val="Arial"/>
      <family val="2"/>
    </font>
    <font>
      <b/>
      <sz val="10"/>
      <color rgb="FFFF0000"/>
      <name val="Arial"/>
      <family val="2"/>
    </font>
    <font>
      <sz val="10"/>
      <color rgb="FFFF0000"/>
      <name val="Arial"/>
      <family val="2"/>
    </font>
    <font>
      <sz val="12"/>
      <color rgb="FFFF0000"/>
      <name val="Arial"/>
      <family val="2"/>
    </font>
  </fonts>
  <fills count="4">
    <fill>
      <patternFill patternType="none"/>
    </fill>
    <fill>
      <patternFill patternType="gray125"/>
    </fill>
    <fill>
      <patternFill patternType="mediumGray">
        <fgColor indexed="22"/>
      </patternFill>
    </fill>
    <fill>
      <patternFill patternType="solid">
        <fgColor indexed="9"/>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17" fillId="0" borderId="0"/>
  </cellStyleXfs>
  <cellXfs count="47">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3"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9" fontId="22" fillId="0"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14" fontId="21" fillId="0" borderId="2" xfId="0" applyNumberFormat="1" applyFont="1" applyBorder="1" applyAlignment="1">
      <alignment horizontal="center" vertical="center" wrapText="1"/>
    </xf>
    <xf numFmtId="44" fontId="21" fillId="0" borderId="2" xfId="58" applyFont="1" applyBorder="1" applyAlignment="1">
      <alignment horizontal="center" vertical="center" wrapText="1"/>
    </xf>
    <xf numFmtId="2" fontId="21" fillId="0" borderId="2" xfId="0" applyNumberFormat="1" applyFont="1" applyBorder="1" applyAlignment="1">
      <alignment horizontal="center" vertical="center" wrapText="1"/>
    </xf>
    <xf numFmtId="0" fontId="21" fillId="0" borderId="2" xfId="41483" applyFont="1" applyFill="1" applyBorder="1" applyAlignment="1">
      <alignment horizontal="center" vertical="center" wrapText="1"/>
    </xf>
    <xf numFmtId="0" fontId="21" fillId="0" borderId="2" xfId="41483" applyFont="1" applyFill="1" applyBorder="1" applyAlignment="1" applyProtection="1">
      <alignment horizontal="center" vertical="center" wrapText="1"/>
      <protection locked="0"/>
    </xf>
    <xf numFmtId="14" fontId="21" fillId="0" borderId="2" xfId="41483" applyNumberFormat="1" applyFont="1" applyFill="1" applyBorder="1" applyAlignment="1" applyProtection="1">
      <alignment horizontal="center" vertical="center" wrapText="1"/>
      <protection locked="0"/>
    </xf>
    <xf numFmtId="44" fontId="21" fillId="0" borderId="2" xfId="58" applyFont="1" applyFill="1" applyBorder="1" applyAlignment="1" applyProtection="1">
      <alignment horizontal="center" vertical="center" wrapText="1"/>
      <protection locked="0"/>
    </xf>
    <xf numFmtId="44"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37" fontId="21" fillId="0" borderId="2" xfId="41483" applyNumberFormat="1" applyFont="1" applyFill="1" applyBorder="1" applyAlignment="1" applyProtection="1">
      <alignment horizontal="center" wrapText="1"/>
      <protection locked="0"/>
    </xf>
    <xf numFmtId="14" fontId="21" fillId="0" borderId="2" xfId="0" applyNumberFormat="1" applyFont="1" applyFill="1" applyBorder="1" applyAlignment="1">
      <alignment horizontal="center" vertical="center" wrapText="1"/>
    </xf>
    <xf numFmtId="44" fontId="21" fillId="0" borderId="2" xfId="41484" applyFont="1" applyFill="1" applyBorder="1" applyAlignment="1">
      <alignment horizontal="center" vertical="center" wrapText="1"/>
    </xf>
    <xf numFmtId="0" fontId="21" fillId="0" borderId="2" xfId="0"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44" fontId="21" fillId="0" borderId="2" xfId="58" applyFont="1" applyFill="1" applyBorder="1" applyAlignment="1">
      <alignment horizontal="center" vertical="center" wrapText="1"/>
    </xf>
    <xf numFmtId="10" fontId="21" fillId="0" borderId="2" xfId="41483" applyNumberFormat="1" applyFont="1" applyFill="1" applyBorder="1" applyAlignment="1">
      <alignment horizontal="center" vertical="center"/>
    </xf>
    <xf numFmtId="0" fontId="21" fillId="0" borderId="2" xfId="9" applyFont="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0" fontId="0" fillId="0" borderId="0" xfId="0" applyBorder="1"/>
    <xf numFmtId="0" fontId="21" fillId="0" borderId="0" xfId="0" applyFont="1" applyBorder="1" applyAlignment="1" applyProtection="1">
      <alignment horizontal="center" vertical="center" wrapText="1"/>
      <protection locked="0"/>
    </xf>
    <xf numFmtId="0" fontId="21" fillId="0" borderId="0" xfId="41483" applyFont="1" applyFill="1" applyBorder="1" applyAlignment="1" applyProtection="1">
      <alignment horizontal="center" vertical="center" wrapText="1"/>
      <protection locked="0"/>
    </xf>
    <xf numFmtId="0" fontId="24" fillId="0" borderId="0" xfId="41483" applyFont="1" applyFill="1" applyBorder="1" applyAlignment="1" applyProtection="1">
      <alignment horizontal="center" vertical="center" wrapText="1"/>
      <protection locked="0"/>
    </xf>
    <xf numFmtId="0" fontId="21" fillId="0" borderId="0" xfId="41483" applyFont="1" applyBorder="1" applyAlignment="1" applyProtection="1">
      <alignment wrapText="1"/>
      <protection locked="0"/>
    </xf>
    <xf numFmtId="0" fontId="17" fillId="0" borderId="0" xfId="0" applyFont="1" applyBorder="1"/>
    <xf numFmtId="0" fontId="25" fillId="0" borderId="0" xfId="0" applyFont="1" applyBorder="1" applyAlignment="1">
      <alignment horizontal="center" vertical="center" wrapText="1"/>
    </xf>
    <xf numFmtId="0" fontId="25" fillId="0" borderId="0" xfId="0" applyFont="1" applyFill="1" applyBorder="1" applyAlignment="1">
      <alignment horizontal="center" vertical="center" wrapText="1"/>
    </xf>
    <xf numFmtId="0" fontId="17" fillId="0" borderId="0" xfId="0" applyFont="1" applyFill="1" applyBorder="1"/>
    <xf numFmtId="0" fontId="0" fillId="0" borderId="0" xfId="0" applyFill="1" applyBorder="1"/>
    <xf numFmtId="0" fontId="26" fillId="0" borderId="0" xfId="0" applyFont="1" applyFill="1" applyBorder="1" applyAlignment="1">
      <alignment horizontal="center" vertical="center" wrapText="1"/>
    </xf>
    <xf numFmtId="0" fontId="27" fillId="0" borderId="0" xfId="0" applyFont="1" applyFill="1" applyBorder="1"/>
    <xf numFmtId="14" fontId="28" fillId="0" borderId="2" xfId="0" applyNumberFormat="1" applyFont="1" applyFill="1" applyBorder="1" applyAlignment="1">
      <alignment horizontal="center" vertical="center" wrapText="1"/>
    </xf>
    <xf numFmtId="10" fontId="28" fillId="0" borderId="2" xfId="41483" applyNumberFormat="1" applyFont="1" applyFill="1" applyBorder="1" applyAlignment="1">
      <alignment horizontal="center" vertical="center"/>
    </xf>
    <xf numFmtId="0" fontId="28" fillId="0" borderId="2" xfId="0" applyFont="1" applyFill="1" applyBorder="1" applyAlignment="1">
      <alignment horizontal="center" vertical="center" wrapText="1"/>
    </xf>
    <xf numFmtId="44" fontId="28" fillId="0" borderId="2" xfId="41484" applyFont="1" applyFill="1" applyBorder="1" applyAlignment="1">
      <alignment horizontal="center" vertical="center" wrapText="1"/>
    </xf>
    <xf numFmtId="2" fontId="28" fillId="0" borderId="2" xfId="0" applyNumberFormat="1" applyFont="1" applyFill="1" applyBorder="1" applyAlignment="1">
      <alignment horizontal="center" vertical="center" wrapText="1"/>
    </xf>
    <xf numFmtId="0" fontId="28" fillId="0" borderId="2" xfId="9" applyFont="1" applyFill="1" applyBorder="1" applyAlignment="1" applyProtection="1">
      <alignment horizontal="center" vertical="center" wrapText="1"/>
      <protection locked="0"/>
    </xf>
    <xf numFmtId="0" fontId="28" fillId="0" borderId="2" xfId="0" applyFont="1" applyBorder="1" applyAlignment="1">
      <alignment horizontal="center" vertical="center" wrapText="1"/>
    </xf>
  </cellXfs>
  <cellStyles count="41486">
    <cellStyle name="Currency 2" xfId="58" xr:uid="{00000000-0005-0000-0000-000000000000}"/>
    <cellStyle name="Currency 2 3" xfId="41484"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3"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49"/>
  <sheetViews>
    <sheetView tabSelected="1" zoomScale="70" zoomScaleNormal="70" zoomScalePageLayoutView="70" workbookViewId="0"/>
  </sheetViews>
  <sheetFormatPr defaultColWidth="9.140625" defaultRowHeight="12.75" x14ac:dyDescent="0.2"/>
  <cols>
    <col min="1" max="1" width="15.7109375" style="37" customWidth="1"/>
    <col min="2" max="2" width="21.140625" style="28" customWidth="1"/>
    <col min="3" max="3" width="22.5703125" style="28" customWidth="1"/>
    <col min="4" max="4" width="38.7109375" style="28" customWidth="1"/>
    <col min="5" max="5" width="14.7109375" style="28" customWidth="1"/>
    <col min="6" max="6" width="18.5703125" style="28" customWidth="1"/>
    <col min="7" max="7" width="18.28515625" style="28" customWidth="1"/>
    <col min="8" max="8" width="19.7109375" style="28" customWidth="1"/>
    <col min="9" max="9" width="21.42578125" style="28" customWidth="1"/>
    <col min="10" max="10" width="19.28515625" style="28" customWidth="1"/>
    <col min="11" max="11" width="12.140625" style="28" customWidth="1"/>
    <col min="12" max="12" width="13" style="28" customWidth="1"/>
    <col min="13" max="13" width="10.7109375" style="28" customWidth="1"/>
    <col min="14" max="14" width="12.5703125" style="28" customWidth="1"/>
    <col min="15" max="15" width="10.140625" style="28" customWidth="1"/>
    <col min="16" max="16" width="14.7109375" style="28" customWidth="1"/>
    <col min="17" max="17" width="14" style="28" customWidth="1"/>
    <col min="18" max="18" width="12.5703125" style="28" customWidth="1"/>
    <col min="19" max="19" width="11.140625" style="28" customWidth="1"/>
    <col min="20" max="21" width="10.42578125" style="28" customWidth="1"/>
    <col min="22" max="22" width="14.28515625" style="28" customWidth="1"/>
    <col min="23" max="23" width="43.85546875" style="28" customWidth="1"/>
    <col min="24" max="16384" width="9.140625" style="28"/>
  </cols>
  <sheetData>
    <row r="1" spans="1:25" ht="78.75" customHeight="1" x14ac:dyDescent="0.2">
      <c r="A1" s="1" t="s">
        <v>62</v>
      </c>
      <c r="B1" s="1" t="s">
        <v>6</v>
      </c>
      <c r="C1" s="1" t="s">
        <v>7</v>
      </c>
      <c r="D1" s="1" t="s">
        <v>8</v>
      </c>
      <c r="E1" s="2" t="s">
        <v>35</v>
      </c>
      <c r="F1" s="2" t="s">
        <v>13</v>
      </c>
      <c r="G1" s="2" t="s">
        <v>14</v>
      </c>
      <c r="H1" s="7" t="s">
        <v>34</v>
      </c>
      <c r="I1" s="7" t="s">
        <v>33</v>
      </c>
      <c r="J1" s="7" t="s">
        <v>31</v>
      </c>
      <c r="K1" s="3" t="s">
        <v>12</v>
      </c>
      <c r="L1" s="4" t="s">
        <v>9</v>
      </c>
      <c r="M1" s="8" t="s">
        <v>30</v>
      </c>
      <c r="N1" s="8" t="s">
        <v>36</v>
      </c>
      <c r="O1" s="5" t="s">
        <v>3</v>
      </c>
      <c r="P1" s="1" t="s">
        <v>4</v>
      </c>
      <c r="Q1" s="1" t="s">
        <v>10</v>
      </c>
      <c r="R1" s="1" t="s">
        <v>2</v>
      </c>
      <c r="S1" s="5" t="s">
        <v>1</v>
      </c>
      <c r="T1" s="1" t="s">
        <v>0</v>
      </c>
      <c r="U1" s="5" t="s">
        <v>11</v>
      </c>
      <c r="V1" s="1" t="s">
        <v>37</v>
      </c>
      <c r="W1" s="1" t="s">
        <v>5</v>
      </c>
    </row>
    <row r="2" spans="1:25" s="29" customFormat="1" ht="124.5" customHeight="1" x14ac:dyDescent="0.2">
      <c r="A2" s="22" t="s">
        <v>43</v>
      </c>
      <c r="B2" s="9" t="s">
        <v>44</v>
      </c>
      <c r="C2" s="9" t="s">
        <v>45</v>
      </c>
      <c r="D2" s="9" t="s">
        <v>46</v>
      </c>
      <c r="E2" s="10">
        <v>44300</v>
      </c>
      <c r="F2" s="10">
        <v>45265</v>
      </c>
      <c r="G2" s="10">
        <v>45278</v>
      </c>
      <c r="H2" s="11"/>
      <c r="I2" s="11">
        <v>10165598</v>
      </c>
      <c r="J2" s="11"/>
      <c r="K2" s="25" t="str">
        <f t="shared" ref="K2:K10" si="0">IF(J2&gt;0,(J2/I2)-1," ")</f>
        <v xml:space="preserve"> </v>
      </c>
      <c r="L2" s="9">
        <v>99</v>
      </c>
      <c r="M2" s="9"/>
      <c r="N2" s="9">
        <v>138</v>
      </c>
      <c r="O2" s="12"/>
      <c r="P2" s="9"/>
      <c r="Q2" s="9"/>
      <c r="R2" s="9"/>
      <c r="S2" s="12"/>
      <c r="T2" s="9"/>
      <c r="U2" s="12"/>
      <c r="V2" s="6" t="s">
        <v>38</v>
      </c>
      <c r="W2" s="9" t="s">
        <v>41</v>
      </c>
    </row>
    <row r="3" spans="1:25" s="32" customFormat="1" ht="87.75" customHeight="1" x14ac:dyDescent="0.2">
      <c r="A3" s="13" t="s">
        <v>48</v>
      </c>
      <c r="B3" s="14" t="s">
        <v>49</v>
      </c>
      <c r="C3" s="14" t="s">
        <v>45</v>
      </c>
      <c r="D3" s="13" t="s">
        <v>50</v>
      </c>
      <c r="E3" s="15">
        <v>44378</v>
      </c>
      <c r="F3" s="15">
        <v>45275</v>
      </c>
      <c r="G3" s="15">
        <v>45258</v>
      </c>
      <c r="H3" s="16"/>
      <c r="I3" s="16">
        <v>1154220</v>
      </c>
      <c r="J3" s="17"/>
      <c r="K3" s="25" t="str">
        <f t="shared" si="0"/>
        <v xml:space="preserve"> </v>
      </c>
      <c r="L3" s="27">
        <v>99</v>
      </c>
      <c r="M3" s="14">
        <v>138</v>
      </c>
      <c r="N3" s="14"/>
      <c r="O3" s="18">
        <v>0.03</v>
      </c>
      <c r="P3" s="14" t="s">
        <v>51</v>
      </c>
      <c r="Q3" s="14" t="s">
        <v>15</v>
      </c>
      <c r="R3" s="14"/>
      <c r="S3" s="18"/>
      <c r="T3" s="14">
        <v>100</v>
      </c>
      <c r="U3" s="18">
        <v>0.03</v>
      </c>
      <c r="V3" s="14" t="s">
        <v>40</v>
      </c>
      <c r="W3" s="14" t="s">
        <v>52</v>
      </c>
      <c r="X3" s="31"/>
      <c r="Y3" s="30"/>
    </row>
    <row r="4" spans="1:25" s="32" customFormat="1" ht="85.5" customHeight="1" x14ac:dyDescent="0.2">
      <c r="A4" s="13" t="s">
        <v>53</v>
      </c>
      <c r="B4" s="14" t="s">
        <v>54</v>
      </c>
      <c r="C4" s="14" t="s">
        <v>45</v>
      </c>
      <c r="D4" s="13" t="s">
        <v>55</v>
      </c>
      <c r="E4" s="15">
        <v>44439</v>
      </c>
      <c r="F4" s="15">
        <v>45275</v>
      </c>
      <c r="G4" s="15"/>
      <c r="H4" s="19"/>
      <c r="I4" s="16">
        <v>384647</v>
      </c>
      <c r="J4" s="17"/>
      <c r="K4" s="25" t="str">
        <f t="shared" si="0"/>
        <v xml:space="preserve"> </v>
      </c>
      <c r="L4" s="27">
        <v>95</v>
      </c>
      <c r="M4" s="14"/>
      <c r="N4" s="14">
        <v>138</v>
      </c>
      <c r="O4" s="18">
        <v>0.1</v>
      </c>
      <c r="P4" s="14" t="s">
        <v>51</v>
      </c>
      <c r="Q4" s="14" t="s">
        <v>15</v>
      </c>
      <c r="R4" s="14"/>
      <c r="S4" s="18"/>
      <c r="T4" s="14"/>
      <c r="U4" s="18"/>
      <c r="V4" s="14" t="s">
        <v>40</v>
      </c>
      <c r="W4" s="14" t="s">
        <v>47</v>
      </c>
      <c r="X4" s="31"/>
      <c r="Y4" s="30"/>
    </row>
    <row r="5" spans="1:25" s="32" customFormat="1" ht="85.5" customHeight="1" x14ac:dyDescent="0.2">
      <c r="A5" s="13" t="s">
        <v>56</v>
      </c>
      <c r="B5" s="14" t="s">
        <v>57</v>
      </c>
      <c r="C5" s="14" t="s">
        <v>22</v>
      </c>
      <c r="D5" s="13" t="s">
        <v>58</v>
      </c>
      <c r="E5" s="15">
        <v>44470</v>
      </c>
      <c r="F5" s="15">
        <v>45275</v>
      </c>
      <c r="G5" s="15">
        <v>45230</v>
      </c>
      <c r="H5" s="19"/>
      <c r="I5" s="17">
        <v>646665</v>
      </c>
      <c r="J5" s="17"/>
      <c r="K5" s="25" t="str">
        <f t="shared" si="0"/>
        <v xml:space="preserve"> </v>
      </c>
      <c r="L5" s="27">
        <v>99</v>
      </c>
      <c r="M5" s="14">
        <v>138</v>
      </c>
      <c r="N5" s="14"/>
      <c r="O5" s="18"/>
      <c r="P5" s="14"/>
      <c r="Q5" s="14"/>
      <c r="R5" s="14"/>
      <c r="S5" s="18"/>
      <c r="T5" s="14"/>
      <c r="U5" s="18"/>
      <c r="V5" s="14" t="s">
        <v>38</v>
      </c>
      <c r="W5" s="14" t="s">
        <v>47</v>
      </c>
      <c r="X5" s="31"/>
      <c r="Y5" s="30"/>
    </row>
    <row r="6" spans="1:25" s="32" customFormat="1" ht="85.5" customHeight="1" x14ac:dyDescent="0.2">
      <c r="A6" s="13" t="s">
        <v>59</v>
      </c>
      <c r="B6" s="14" t="s">
        <v>60</v>
      </c>
      <c r="C6" s="14" t="s">
        <v>45</v>
      </c>
      <c r="D6" s="13" t="s">
        <v>58</v>
      </c>
      <c r="E6" s="15">
        <v>44440</v>
      </c>
      <c r="F6" s="15">
        <v>45275</v>
      </c>
      <c r="G6" s="15">
        <v>45278</v>
      </c>
      <c r="H6" s="19"/>
      <c r="I6" s="17">
        <v>554318</v>
      </c>
      <c r="J6" s="17"/>
      <c r="K6" s="25" t="str">
        <f t="shared" si="0"/>
        <v xml:space="preserve"> </v>
      </c>
      <c r="L6" s="27">
        <v>99</v>
      </c>
      <c r="M6" s="14">
        <v>138</v>
      </c>
      <c r="N6" s="14"/>
      <c r="O6" s="18"/>
      <c r="P6" s="14"/>
      <c r="Q6" s="14"/>
      <c r="R6" s="14"/>
      <c r="S6" s="18"/>
      <c r="T6" s="14"/>
      <c r="U6" s="18"/>
      <c r="V6" s="14" t="s">
        <v>38</v>
      </c>
      <c r="W6" s="14" t="s">
        <v>47</v>
      </c>
      <c r="X6" s="31"/>
      <c r="Y6" s="30"/>
    </row>
    <row r="7" spans="1:25" s="33" customFormat="1" ht="149.25" customHeight="1" x14ac:dyDescent="0.2">
      <c r="A7" s="22" t="s">
        <v>66</v>
      </c>
      <c r="B7" s="9" t="s">
        <v>67</v>
      </c>
      <c r="C7" s="9" t="s">
        <v>25</v>
      </c>
      <c r="D7" s="22" t="s">
        <v>68</v>
      </c>
      <c r="E7" s="10">
        <v>44662</v>
      </c>
      <c r="F7" s="20">
        <v>44834</v>
      </c>
      <c r="G7" s="10"/>
      <c r="H7" s="11"/>
      <c r="I7" s="24">
        <v>7400406</v>
      </c>
      <c r="J7" s="11"/>
      <c r="K7" s="25" t="str">
        <f t="shared" si="0"/>
        <v xml:space="preserve"> </v>
      </c>
      <c r="L7" s="9">
        <v>90</v>
      </c>
      <c r="M7" s="9">
        <v>69</v>
      </c>
      <c r="N7" s="9"/>
      <c r="O7" s="23"/>
      <c r="P7" s="22"/>
      <c r="Q7" s="22"/>
      <c r="R7" s="22"/>
      <c r="S7" s="23"/>
      <c r="T7" s="22"/>
      <c r="U7" s="23"/>
      <c r="V7" s="6" t="s">
        <v>38</v>
      </c>
      <c r="W7" s="9" t="s">
        <v>23</v>
      </c>
    </row>
    <row r="8" spans="1:25" s="33" customFormat="1" ht="77.25" customHeight="1" x14ac:dyDescent="0.2">
      <c r="A8" s="22" t="s">
        <v>69</v>
      </c>
      <c r="B8" s="9" t="s">
        <v>70</v>
      </c>
      <c r="C8" s="9" t="s">
        <v>26</v>
      </c>
      <c r="D8" s="22" t="s">
        <v>71</v>
      </c>
      <c r="E8" s="20">
        <v>44686</v>
      </c>
      <c r="F8" s="20">
        <v>44735</v>
      </c>
      <c r="G8" s="10"/>
      <c r="H8" s="11"/>
      <c r="I8" s="24">
        <v>653342.06999999995</v>
      </c>
      <c r="J8" s="11"/>
      <c r="K8" s="25" t="str">
        <f t="shared" si="0"/>
        <v xml:space="preserve"> </v>
      </c>
      <c r="L8" s="9">
        <v>75</v>
      </c>
      <c r="M8" s="9">
        <v>69</v>
      </c>
      <c r="N8" s="9"/>
      <c r="O8" s="23"/>
      <c r="P8" s="22"/>
      <c r="Q8" s="22"/>
      <c r="R8" s="22"/>
      <c r="S8" s="23"/>
      <c r="T8" s="22"/>
      <c r="U8" s="23"/>
      <c r="V8" s="6" t="s">
        <v>38</v>
      </c>
      <c r="W8" s="9" t="s">
        <v>63</v>
      </c>
    </row>
    <row r="9" spans="1:25" s="33" customFormat="1" ht="93" customHeight="1" x14ac:dyDescent="0.2">
      <c r="A9" s="22" t="s">
        <v>72</v>
      </c>
      <c r="B9" s="9" t="s">
        <v>73</v>
      </c>
      <c r="C9" s="9" t="s">
        <v>74</v>
      </c>
      <c r="D9" s="22" t="s">
        <v>75</v>
      </c>
      <c r="E9" s="20">
        <v>44782</v>
      </c>
      <c r="F9" s="20">
        <v>45016</v>
      </c>
      <c r="G9" s="10"/>
      <c r="H9" s="11"/>
      <c r="I9" s="24">
        <v>17300000</v>
      </c>
      <c r="J9" s="11"/>
      <c r="K9" s="25" t="str">
        <f t="shared" si="0"/>
        <v xml:space="preserve"> </v>
      </c>
      <c r="L9" s="9">
        <v>0</v>
      </c>
      <c r="M9" s="9">
        <v>138</v>
      </c>
      <c r="N9" s="9"/>
      <c r="O9" s="23">
        <v>20.8</v>
      </c>
      <c r="P9" s="22" t="s">
        <v>21</v>
      </c>
      <c r="Q9" s="22" t="s">
        <v>15</v>
      </c>
      <c r="R9" s="22" t="s">
        <v>19</v>
      </c>
      <c r="S9" s="23">
        <v>20.8</v>
      </c>
      <c r="T9" s="22"/>
      <c r="U9" s="23"/>
      <c r="V9" s="6" t="s">
        <v>32</v>
      </c>
      <c r="W9" s="9" t="s">
        <v>76</v>
      </c>
    </row>
    <row r="10" spans="1:25" s="33" customFormat="1" ht="72" customHeight="1" x14ac:dyDescent="0.2">
      <c r="A10" s="22" t="s">
        <v>77</v>
      </c>
      <c r="B10" s="9" t="s">
        <v>78</v>
      </c>
      <c r="C10" s="9" t="s">
        <v>61</v>
      </c>
      <c r="D10" s="22" t="s">
        <v>79</v>
      </c>
      <c r="E10" s="20">
        <v>44782</v>
      </c>
      <c r="F10" s="20">
        <v>45016</v>
      </c>
      <c r="G10" s="20"/>
      <c r="H10" s="24"/>
      <c r="I10" s="24">
        <v>372018</v>
      </c>
      <c r="J10" s="11"/>
      <c r="K10" s="25" t="str">
        <f t="shared" si="0"/>
        <v xml:space="preserve"> </v>
      </c>
      <c r="L10" s="9">
        <v>0</v>
      </c>
      <c r="M10" s="9">
        <v>138</v>
      </c>
      <c r="N10" s="9"/>
      <c r="O10" s="23"/>
      <c r="P10" s="22"/>
      <c r="Q10" s="22"/>
      <c r="R10" s="22"/>
      <c r="S10" s="23"/>
      <c r="T10" s="22"/>
      <c r="U10" s="23"/>
      <c r="V10" s="6" t="s">
        <v>38</v>
      </c>
      <c r="W10" s="9" t="s">
        <v>20</v>
      </c>
    </row>
    <row r="11" spans="1:25" s="33" customFormat="1" ht="163.5" customHeight="1" x14ac:dyDescent="0.2">
      <c r="A11" s="22" t="s">
        <v>81</v>
      </c>
      <c r="B11" s="9" t="s">
        <v>82</v>
      </c>
      <c r="C11" s="9" t="s">
        <v>25</v>
      </c>
      <c r="D11" s="22" t="s">
        <v>83</v>
      </c>
      <c r="E11" s="20">
        <v>44760</v>
      </c>
      <c r="F11" s="20">
        <v>45583</v>
      </c>
      <c r="G11" s="10"/>
      <c r="H11" s="11"/>
      <c r="I11" s="24">
        <v>7553581</v>
      </c>
      <c r="J11" s="11"/>
      <c r="K11" s="25" t="str">
        <f t="shared" ref="K11:K71" si="1">IF(J11&gt;0,(J11/I11)-1," ")</f>
        <v xml:space="preserve"> </v>
      </c>
      <c r="L11" s="9">
        <v>90</v>
      </c>
      <c r="M11" s="9"/>
      <c r="N11" s="9">
        <v>138</v>
      </c>
      <c r="O11" s="23"/>
      <c r="P11" s="22"/>
      <c r="Q11" s="22"/>
      <c r="R11" s="22"/>
      <c r="S11" s="23"/>
      <c r="T11" s="22"/>
      <c r="U11" s="23"/>
      <c r="V11" s="6" t="s">
        <v>38</v>
      </c>
      <c r="W11" s="9" t="s">
        <v>84</v>
      </c>
    </row>
    <row r="12" spans="1:25" s="33" customFormat="1" ht="154.5" customHeight="1" x14ac:dyDescent="0.2">
      <c r="A12" s="22" t="s">
        <v>85</v>
      </c>
      <c r="B12" s="9" t="s">
        <v>86</v>
      </c>
      <c r="C12" s="9" t="s">
        <v>87</v>
      </c>
      <c r="D12" s="22" t="s">
        <v>88</v>
      </c>
      <c r="E12" s="20">
        <v>45660</v>
      </c>
      <c r="F12" s="20">
        <v>45808</v>
      </c>
      <c r="G12" s="10"/>
      <c r="H12" s="11"/>
      <c r="I12" s="24">
        <v>7915411</v>
      </c>
      <c r="J12" s="11"/>
      <c r="K12" s="25" t="str">
        <f t="shared" si="1"/>
        <v xml:space="preserve"> </v>
      </c>
      <c r="L12" s="9">
        <v>0</v>
      </c>
      <c r="M12" s="9">
        <v>69</v>
      </c>
      <c r="N12" s="9"/>
      <c r="O12" s="23"/>
      <c r="P12" s="22"/>
      <c r="Q12" s="22"/>
      <c r="R12" s="22"/>
      <c r="S12" s="23"/>
      <c r="T12" s="22"/>
      <c r="U12" s="23"/>
      <c r="V12" s="6" t="s">
        <v>38</v>
      </c>
      <c r="W12" s="9" t="s">
        <v>29</v>
      </c>
    </row>
    <row r="13" spans="1:25" s="33" customFormat="1" ht="97.5" customHeight="1" x14ac:dyDescent="0.2">
      <c r="A13" s="22" t="s">
        <v>89</v>
      </c>
      <c r="B13" s="9" t="s">
        <v>90</v>
      </c>
      <c r="C13" s="9" t="s">
        <v>87</v>
      </c>
      <c r="D13" s="22" t="s">
        <v>91</v>
      </c>
      <c r="E13" s="40">
        <v>46025</v>
      </c>
      <c r="F13" s="40">
        <v>46173</v>
      </c>
      <c r="G13" s="10"/>
      <c r="H13" s="11"/>
      <c r="I13" s="24">
        <v>859669</v>
      </c>
      <c r="J13" s="11"/>
      <c r="K13" s="25" t="str">
        <f t="shared" si="1"/>
        <v xml:space="preserve"> </v>
      </c>
      <c r="L13" s="9">
        <v>0</v>
      </c>
      <c r="M13" s="9">
        <v>69</v>
      </c>
      <c r="N13" s="9"/>
      <c r="O13" s="23">
        <v>0.02</v>
      </c>
      <c r="P13" s="22" t="s">
        <v>21</v>
      </c>
      <c r="Q13" s="22" t="s">
        <v>15</v>
      </c>
      <c r="R13" s="22"/>
      <c r="S13" s="23"/>
      <c r="T13" s="22"/>
      <c r="U13" s="23"/>
      <c r="V13" s="6" t="s">
        <v>40</v>
      </c>
      <c r="W13" s="9" t="s">
        <v>29</v>
      </c>
    </row>
    <row r="14" spans="1:25" s="33" customFormat="1" ht="75" customHeight="1" x14ac:dyDescent="0.2">
      <c r="A14" s="22" t="s">
        <v>92</v>
      </c>
      <c r="B14" s="9" t="s">
        <v>93</v>
      </c>
      <c r="C14" s="9" t="s">
        <v>16</v>
      </c>
      <c r="D14" s="22" t="s">
        <v>94</v>
      </c>
      <c r="E14" s="40">
        <v>46025</v>
      </c>
      <c r="F14" s="40">
        <v>46173</v>
      </c>
      <c r="G14" s="10"/>
      <c r="H14" s="11"/>
      <c r="I14" s="24">
        <v>494257</v>
      </c>
      <c r="J14" s="11"/>
      <c r="K14" s="25" t="str">
        <f t="shared" si="1"/>
        <v xml:space="preserve"> </v>
      </c>
      <c r="L14" s="9">
        <v>0</v>
      </c>
      <c r="M14" s="9">
        <v>69</v>
      </c>
      <c r="N14" s="9"/>
      <c r="O14" s="23"/>
      <c r="P14" s="22"/>
      <c r="Q14" s="22"/>
      <c r="R14" s="22"/>
      <c r="S14" s="23"/>
      <c r="T14" s="22"/>
      <c r="U14" s="23"/>
      <c r="V14" s="6" t="s">
        <v>38</v>
      </c>
      <c r="W14" s="9" t="s">
        <v>29</v>
      </c>
    </row>
    <row r="15" spans="1:25" s="33" customFormat="1" ht="78.75" customHeight="1" x14ac:dyDescent="0.2">
      <c r="A15" s="22" t="s">
        <v>95</v>
      </c>
      <c r="B15" s="9" t="s">
        <v>96</v>
      </c>
      <c r="C15" s="9" t="s">
        <v>24</v>
      </c>
      <c r="D15" s="22" t="s">
        <v>97</v>
      </c>
      <c r="E15" s="20">
        <v>44837</v>
      </c>
      <c r="F15" s="20">
        <v>45015</v>
      </c>
      <c r="G15" s="10"/>
      <c r="H15" s="11"/>
      <c r="I15" s="24">
        <v>1380000</v>
      </c>
      <c r="J15" s="11"/>
      <c r="K15" s="25" t="str">
        <f t="shared" si="1"/>
        <v xml:space="preserve"> </v>
      </c>
      <c r="L15" s="9">
        <v>85</v>
      </c>
      <c r="M15" s="9">
        <v>138</v>
      </c>
      <c r="N15" s="9"/>
      <c r="O15" s="23"/>
      <c r="P15" s="22" t="s">
        <v>21</v>
      </c>
      <c r="Q15" s="9" t="s">
        <v>112</v>
      </c>
      <c r="R15" s="22"/>
      <c r="S15" s="23"/>
      <c r="T15" s="22"/>
      <c r="U15" s="23"/>
      <c r="V15" s="6" t="s">
        <v>38</v>
      </c>
      <c r="W15" s="9" t="s">
        <v>20</v>
      </c>
    </row>
    <row r="16" spans="1:25" s="33" customFormat="1" ht="81.75" customHeight="1" x14ac:dyDescent="0.2">
      <c r="A16" s="22" t="s">
        <v>98</v>
      </c>
      <c r="B16" s="9" t="s">
        <v>99</v>
      </c>
      <c r="C16" s="9" t="s">
        <v>24</v>
      </c>
      <c r="D16" s="22" t="s">
        <v>100</v>
      </c>
      <c r="E16" s="20">
        <v>44837</v>
      </c>
      <c r="F16" s="20">
        <v>45026</v>
      </c>
      <c r="G16" s="10"/>
      <c r="H16" s="11"/>
      <c r="I16" s="24">
        <v>1320000</v>
      </c>
      <c r="J16" s="11"/>
      <c r="K16" s="25" t="str">
        <f t="shared" si="1"/>
        <v xml:space="preserve"> </v>
      </c>
      <c r="L16" s="9">
        <v>85</v>
      </c>
      <c r="M16" s="9">
        <v>345</v>
      </c>
      <c r="N16" s="9"/>
      <c r="O16" s="23"/>
      <c r="P16" s="9" t="s">
        <v>115</v>
      </c>
      <c r="Q16" s="9" t="s">
        <v>113</v>
      </c>
      <c r="R16" s="22"/>
      <c r="S16" s="23"/>
      <c r="T16" s="22"/>
      <c r="U16" s="23"/>
      <c r="V16" s="6" t="s">
        <v>38</v>
      </c>
      <c r="W16" s="9" t="s">
        <v>20</v>
      </c>
    </row>
    <row r="17" spans="1:25" s="33" customFormat="1" ht="141.75" customHeight="1" x14ac:dyDescent="0.2">
      <c r="A17" s="22" t="s">
        <v>101</v>
      </c>
      <c r="B17" s="9" t="s">
        <v>102</v>
      </c>
      <c r="C17" s="9" t="s">
        <v>24</v>
      </c>
      <c r="D17" s="22" t="s">
        <v>103</v>
      </c>
      <c r="E17" s="20">
        <v>44837</v>
      </c>
      <c r="F17" s="20">
        <v>44910</v>
      </c>
      <c r="G17" s="10"/>
      <c r="H17" s="11"/>
      <c r="I17" s="24">
        <v>1320000</v>
      </c>
      <c r="J17" s="11"/>
      <c r="K17" s="25" t="str">
        <f t="shared" si="1"/>
        <v xml:space="preserve"> </v>
      </c>
      <c r="L17" s="46">
        <v>99</v>
      </c>
      <c r="M17" s="9">
        <v>345</v>
      </c>
      <c r="N17" s="9"/>
      <c r="O17" s="23"/>
      <c r="P17" s="22"/>
      <c r="Q17" s="22"/>
      <c r="R17" s="22"/>
      <c r="S17" s="23"/>
      <c r="T17" s="22"/>
      <c r="U17" s="23"/>
      <c r="V17" s="6" t="s">
        <v>38</v>
      </c>
      <c r="W17" s="9" t="s">
        <v>20</v>
      </c>
    </row>
    <row r="18" spans="1:25" s="33" customFormat="1" ht="179.25" customHeight="1" x14ac:dyDescent="0.2">
      <c r="A18" s="22" t="s">
        <v>104</v>
      </c>
      <c r="B18" s="9" t="s">
        <v>105</v>
      </c>
      <c r="C18" s="9" t="s">
        <v>106</v>
      </c>
      <c r="D18" s="22" t="s">
        <v>107</v>
      </c>
      <c r="E18" s="20">
        <v>44846</v>
      </c>
      <c r="F18" s="20">
        <v>45275</v>
      </c>
      <c r="G18" s="10"/>
      <c r="H18" s="11"/>
      <c r="I18" s="24">
        <v>30645499</v>
      </c>
      <c r="J18" s="11"/>
      <c r="K18" s="25" t="str">
        <f t="shared" si="1"/>
        <v xml:space="preserve"> </v>
      </c>
      <c r="L18" s="9">
        <v>99</v>
      </c>
      <c r="M18" s="9">
        <v>69</v>
      </c>
      <c r="N18" s="9"/>
      <c r="O18" s="23">
        <v>35.79</v>
      </c>
      <c r="P18" s="22" t="s">
        <v>21</v>
      </c>
      <c r="Q18" s="22" t="s">
        <v>15</v>
      </c>
      <c r="R18" s="22" t="s">
        <v>19</v>
      </c>
      <c r="S18" s="23">
        <v>34.479999999999997</v>
      </c>
      <c r="T18" s="22"/>
      <c r="U18" s="23"/>
      <c r="V18" s="6" t="s">
        <v>32</v>
      </c>
      <c r="W18" s="9" t="s">
        <v>108</v>
      </c>
    </row>
    <row r="19" spans="1:25" s="33" customFormat="1" ht="102" customHeight="1" x14ac:dyDescent="0.2">
      <c r="A19" s="22" t="s">
        <v>109</v>
      </c>
      <c r="B19" s="9" t="s">
        <v>111</v>
      </c>
      <c r="C19" s="9" t="s">
        <v>110</v>
      </c>
      <c r="D19" s="22" t="s">
        <v>121</v>
      </c>
      <c r="E19" s="20">
        <v>44902</v>
      </c>
      <c r="F19" s="20">
        <v>45357</v>
      </c>
      <c r="G19" s="10">
        <v>45377</v>
      </c>
      <c r="H19" s="11"/>
      <c r="I19" s="24">
        <v>17341856</v>
      </c>
      <c r="J19" s="11"/>
      <c r="K19" s="25" t="str">
        <f t="shared" si="1"/>
        <v xml:space="preserve"> </v>
      </c>
      <c r="L19" s="9">
        <v>99</v>
      </c>
      <c r="M19" s="9">
        <v>69</v>
      </c>
      <c r="N19" s="9"/>
      <c r="O19" s="23">
        <v>20.78</v>
      </c>
      <c r="P19" s="22" t="s">
        <v>21</v>
      </c>
      <c r="Q19" s="22" t="s">
        <v>15</v>
      </c>
      <c r="R19" s="22" t="s">
        <v>19</v>
      </c>
      <c r="S19" s="23">
        <v>20.78</v>
      </c>
      <c r="T19" s="22"/>
      <c r="U19" s="23"/>
      <c r="V19" s="6" t="s">
        <v>32</v>
      </c>
      <c r="W19" s="9" t="s">
        <v>108</v>
      </c>
    </row>
    <row r="20" spans="1:25" s="33" customFormat="1" ht="161.25" customHeight="1" x14ac:dyDescent="0.2">
      <c r="A20" s="22" t="s">
        <v>117</v>
      </c>
      <c r="B20" s="9" t="s">
        <v>118</v>
      </c>
      <c r="C20" s="9" t="s">
        <v>25</v>
      </c>
      <c r="D20" s="9" t="s">
        <v>119</v>
      </c>
      <c r="E20" s="10">
        <v>44935</v>
      </c>
      <c r="F20" s="10">
        <v>45115</v>
      </c>
      <c r="G20" s="10"/>
      <c r="H20" s="21"/>
      <c r="I20" s="21">
        <v>10405234</v>
      </c>
      <c r="J20" s="21"/>
      <c r="K20" s="25" t="str">
        <f t="shared" si="1"/>
        <v xml:space="preserve"> </v>
      </c>
      <c r="L20" s="9">
        <v>30</v>
      </c>
      <c r="M20" s="9">
        <v>69</v>
      </c>
      <c r="N20" s="9"/>
      <c r="O20" s="12"/>
      <c r="P20" s="9"/>
      <c r="Q20" s="9"/>
      <c r="R20" s="9"/>
      <c r="S20" s="12"/>
      <c r="T20" s="9"/>
      <c r="U20" s="12"/>
      <c r="V20" s="26" t="s">
        <v>38</v>
      </c>
      <c r="W20" s="9" t="s">
        <v>120</v>
      </c>
      <c r="X20" s="34"/>
      <c r="Y20" s="34"/>
    </row>
    <row r="21" spans="1:25" s="33" customFormat="1" ht="96" customHeight="1" x14ac:dyDescent="0.2">
      <c r="A21" s="22" t="s">
        <v>122</v>
      </c>
      <c r="B21" s="9" t="s">
        <v>123</v>
      </c>
      <c r="C21" s="9" t="s">
        <v>42</v>
      </c>
      <c r="D21" s="9" t="s">
        <v>177</v>
      </c>
      <c r="E21" s="10">
        <v>44931</v>
      </c>
      <c r="F21" s="10">
        <v>45443</v>
      </c>
      <c r="G21" s="10">
        <v>45443</v>
      </c>
      <c r="H21" s="21"/>
      <c r="I21" s="21">
        <v>9244140</v>
      </c>
      <c r="J21" s="21"/>
      <c r="K21" s="25" t="str">
        <f t="shared" si="1"/>
        <v xml:space="preserve"> </v>
      </c>
      <c r="L21" s="9">
        <v>99</v>
      </c>
      <c r="M21" s="9">
        <v>69</v>
      </c>
      <c r="N21" s="9"/>
      <c r="O21" s="12">
        <v>9.4700000000000006</v>
      </c>
      <c r="P21" s="9" t="s">
        <v>21</v>
      </c>
      <c r="Q21" s="9" t="s">
        <v>15</v>
      </c>
      <c r="R21" s="9" t="s">
        <v>19</v>
      </c>
      <c r="S21" s="12">
        <v>9.4700000000000006</v>
      </c>
      <c r="T21" s="9"/>
      <c r="U21" s="12"/>
      <c r="V21" s="26" t="s">
        <v>32</v>
      </c>
      <c r="W21" s="9" t="s">
        <v>108</v>
      </c>
      <c r="X21" s="34"/>
      <c r="Y21" s="34"/>
    </row>
    <row r="22" spans="1:25" s="33" customFormat="1" ht="105" x14ac:dyDescent="0.2">
      <c r="A22" s="22" t="s">
        <v>143</v>
      </c>
      <c r="B22" s="9" t="s">
        <v>124</v>
      </c>
      <c r="C22" s="9" t="s">
        <v>125</v>
      </c>
      <c r="D22" s="9" t="s">
        <v>126</v>
      </c>
      <c r="E22" s="10">
        <v>44987</v>
      </c>
      <c r="F22" s="10">
        <v>45427</v>
      </c>
      <c r="G22" s="10"/>
      <c r="H22" s="21"/>
      <c r="I22" s="21">
        <v>37436379</v>
      </c>
      <c r="J22" s="21"/>
      <c r="K22" s="25" t="str">
        <f t="shared" si="1"/>
        <v xml:space="preserve"> </v>
      </c>
      <c r="L22" s="9">
        <v>99</v>
      </c>
      <c r="M22" s="9">
        <v>69</v>
      </c>
      <c r="N22" s="9"/>
      <c r="O22" s="12">
        <v>32.590000000000003</v>
      </c>
      <c r="P22" s="9" t="s">
        <v>21</v>
      </c>
      <c r="Q22" s="9" t="s">
        <v>15</v>
      </c>
      <c r="R22" s="9" t="s">
        <v>19</v>
      </c>
      <c r="S22" s="12">
        <v>32.549999999999997</v>
      </c>
      <c r="T22" s="9">
        <v>100</v>
      </c>
      <c r="U22" s="12">
        <v>0.11</v>
      </c>
      <c r="V22" s="26" t="s">
        <v>64</v>
      </c>
      <c r="W22" s="9" t="s">
        <v>168</v>
      </c>
      <c r="X22" s="34"/>
      <c r="Y22" s="34"/>
    </row>
    <row r="23" spans="1:25" s="36" customFormat="1" ht="144.75" customHeight="1" x14ac:dyDescent="0.2">
      <c r="A23" s="22" t="s">
        <v>482</v>
      </c>
      <c r="B23" s="22" t="s">
        <v>127</v>
      </c>
      <c r="C23" s="22" t="s">
        <v>39</v>
      </c>
      <c r="D23" s="22" t="s">
        <v>128</v>
      </c>
      <c r="E23" s="20">
        <v>45461</v>
      </c>
      <c r="F23" s="20">
        <v>45550</v>
      </c>
      <c r="G23" s="20">
        <v>45589</v>
      </c>
      <c r="H23" s="21">
        <v>10634551</v>
      </c>
      <c r="I23" s="21">
        <v>12771124</v>
      </c>
      <c r="J23" s="21"/>
      <c r="K23" s="25" t="str">
        <f t="shared" si="1"/>
        <v xml:space="preserve"> </v>
      </c>
      <c r="L23" s="22">
        <v>99</v>
      </c>
      <c r="M23" s="22"/>
      <c r="N23" s="22">
        <v>138</v>
      </c>
      <c r="O23" s="23">
        <v>6.7</v>
      </c>
      <c r="P23" s="22" t="s">
        <v>21</v>
      </c>
      <c r="Q23" s="22" t="s">
        <v>241</v>
      </c>
      <c r="R23" s="22"/>
      <c r="S23" s="23"/>
      <c r="T23" s="22">
        <v>100</v>
      </c>
      <c r="U23" s="23">
        <v>6.7</v>
      </c>
      <c r="V23" s="6">
        <v>52921</v>
      </c>
      <c r="W23" s="22" t="s">
        <v>483</v>
      </c>
      <c r="X23" s="35"/>
      <c r="Y23" s="35"/>
    </row>
    <row r="24" spans="1:25" s="36" customFormat="1" ht="133.5" customHeight="1" x14ac:dyDescent="0.2">
      <c r="A24" s="22" t="s">
        <v>477</v>
      </c>
      <c r="B24" s="22" t="s">
        <v>134</v>
      </c>
      <c r="C24" s="22" t="s">
        <v>28</v>
      </c>
      <c r="D24" s="22" t="s">
        <v>176</v>
      </c>
      <c r="E24" s="20">
        <v>45306</v>
      </c>
      <c r="F24" s="20">
        <v>45747</v>
      </c>
      <c r="G24" s="20"/>
      <c r="H24" s="21">
        <v>3755557</v>
      </c>
      <c r="I24" s="21"/>
      <c r="J24" s="21"/>
      <c r="K24" s="25" t="str">
        <f t="shared" si="1"/>
        <v xml:space="preserve"> </v>
      </c>
      <c r="L24" s="22">
        <v>0</v>
      </c>
      <c r="M24" s="22"/>
      <c r="N24" s="22">
        <v>69</v>
      </c>
      <c r="O24" s="23">
        <v>2.66</v>
      </c>
      <c r="P24" s="22" t="s">
        <v>135</v>
      </c>
      <c r="Q24" s="22" t="s">
        <v>15</v>
      </c>
      <c r="R24" s="22"/>
      <c r="S24" s="23"/>
      <c r="T24" s="22">
        <v>100</v>
      </c>
      <c r="U24" s="23">
        <v>2.66</v>
      </c>
      <c r="V24" s="6">
        <v>53090</v>
      </c>
      <c r="W24" s="22" t="s">
        <v>136</v>
      </c>
      <c r="X24" s="35"/>
      <c r="Y24" s="35"/>
    </row>
    <row r="25" spans="1:25" s="36" customFormat="1" ht="108" customHeight="1" x14ac:dyDescent="0.2">
      <c r="A25" s="22" t="s">
        <v>478</v>
      </c>
      <c r="B25" s="22" t="s">
        <v>129</v>
      </c>
      <c r="C25" s="22" t="s">
        <v>42</v>
      </c>
      <c r="D25" s="22" t="s">
        <v>130</v>
      </c>
      <c r="E25" s="20">
        <v>44991</v>
      </c>
      <c r="F25" s="20">
        <v>45051</v>
      </c>
      <c r="G25" s="20"/>
      <c r="H25" s="21"/>
      <c r="I25" s="21">
        <v>1511786</v>
      </c>
      <c r="J25" s="21"/>
      <c r="K25" s="25" t="str">
        <f t="shared" si="1"/>
        <v xml:space="preserve"> </v>
      </c>
      <c r="L25" s="22">
        <v>99</v>
      </c>
      <c r="M25" s="22">
        <v>138</v>
      </c>
      <c r="N25" s="22"/>
      <c r="O25" s="23"/>
      <c r="P25" s="22"/>
      <c r="Q25" s="22"/>
      <c r="R25" s="22"/>
      <c r="S25" s="23"/>
      <c r="T25" s="22"/>
      <c r="U25" s="23"/>
      <c r="V25" s="6" t="s">
        <v>38</v>
      </c>
      <c r="W25" s="22" t="s">
        <v>47</v>
      </c>
      <c r="X25" s="35"/>
      <c r="Y25" s="35"/>
    </row>
    <row r="26" spans="1:25" s="36" customFormat="1" ht="128.25" customHeight="1" x14ac:dyDescent="0.2">
      <c r="A26" s="22" t="s">
        <v>479</v>
      </c>
      <c r="B26" s="22" t="s">
        <v>131</v>
      </c>
      <c r="C26" s="22" t="s">
        <v>25</v>
      </c>
      <c r="D26" s="22" t="s">
        <v>132</v>
      </c>
      <c r="E26" s="20">
        <v>44991</v>
      </c>
      <c r="F26" s="20">
        <v>45041</v>
      </c>
      <c r="G26" s="20"/>
      <c r="H26" s="21"/>
      <c r="I26" s="21">
        <v>478153</v>
      </c>
      <c r="J26" s="21"/>
      <c r="K26" s="25" t="str">
        <f t="shared" si="1"/>
        <v xml:space="preserve"> </v>
      </c>
      <c r="L26" s="22">
        <v>0</v>
      </c>
      <c r="M26" s="22">
        <v>138</v>
      </c>
      <c r="N26" s="22"/>
      <c r="O26" s="23"/>
      <c r="P26" s="22"/>
      <c r="Q26" s="22"/>
      <c r="R26" s="22"/>
      <c r="S26" s="23"/>
      <c r="T26" s="22"/>
      <c r="U26" s="23"/>
      <c r="V26" s="6" t="s">
        <v>38</v>
      </c>
      <c r="W26" s="22" t="s">
        <v>47</v>
      </c>
      <c r="X26" s="35"/>
      <c r="Y26" s="35"/>
    </row>
    <row r="27" spans="1:25" s="36" customFormat="1" ht="99" customHeight="1" x14ac:dyDescent="0.2">
      <c r="A27" s="22" t="s">
        <v>480</v>
      </c>
      <c r="B27" s="22" t="s">
        <v>131</v>
      </c>
      <c r="C27" s="22" t="s">
        <v>25</v>
      </c>
      <c r="D27" s="22" t="s">
        <v>133</v>
      </c>
      <c r="E27" s="20">
        <v>44991</v>
      </c>
      <c r="F27" s="20">
        <v>45062</v>
      </c>
      <c r="G27" s="20"/>
      <c r="H27" s="21"/>
      <c r="I27" s="21">
        <v>380295</v>
      </c>
      <c r="J27" s="21"/>
      <c r="K27" s="25" t="str">
        <f t="shared" si="1"/>
        <v xml:space="preserve"> </v>
      </c>
      <c r="L27" s="22">
        <v>0</v>
      </c>
      <c r="M27" s="22">
        <v>138</v>
      </c>
      <c r="N27" s="22"/>
      <c r="O27" s="23"/>
      <c r="P27" s="22"/>
      <c r="Q27" s="22"/>
      <c r="R27" s="22"/>
      <c r="S27" s="23"/>
      <c r="T27" s="22"/>
      <c r="U27" s="23"/>
      <c r="V27" s="6" t="s">
        <v>38</v>
      </c>
      <c r="W27" s="22" t="s">
        <v>47</v>
      </c>
      <c r="X27" s="35"/>
      <c r="Y27" s="35"/>
    </row>
    <row r="28" spans="1:25" s="36" customFormat="1" ht="116.25" customHeight="1" x14ac:dyDescent="0.2">
      <c r="A28" s="22" t="s">
        <v>137</v>
      </c>
      <c r="B28" s="22" t="s">
        <v>138</v>
      </c>
      <c r="C28" s="22" t="s">
        <v>42</v>
      </c>
      <c r="D28" s="22" t="s">
        <v>139</v>
      </c>
      <c r="E28" s="20">
        <v>45222</v>
      </c>
      <c r="F28" s="20">
        <v>45428</v>
      </c>
      <c r="G28" s="20">
        <v>45443</v>
      </c>
      <c r="H28" s="21"/>
      <c r="I28" s="21">
        <v>686014</v>
      </c>
      <c r="J28" s="21"/>
      <c r="K28" s="25" t="str">
        <f t="shared" si="1"/>
        <v xml:space="preserve"> </v>
      </c>
      <c r="L28" s="22">
        <v>99</v>
      </c>
      <c r="M28" s="22">
        <v>69</v>
      </c>
      <c r="N28" s="22"/>
      <c r="O28" s="23"/>
      <c r="P28" s="22"/>
      <c r="Q28" s="22"/>
      <c r="R28" s="22"/>
      <c r="S28" s="23"/>
      <c r="T28" s="22"/>
      <c r="U28" s="23"/>
      <c r="V28" s="6" t="s">
        <v>38</v>
      </c>
      <c r="W28" s="22" t="s">
        <v>116</v>
      </c>
      <c r="X28" s="35"/>
      <c r="Y28" s="35"/>
    </row>
    <row r="29" spans="1:25" s="36" customFormat="1" ht="87" customHeight="1" x14ac:dyDescent="0.2">
      <c r="A29" s="22" t="s">
        <v>140</v>
      </c>
      <c r="B29" s="22" t="s">
        <v>141</v>
      </c>
      <c r="C29" s="22" t="s">
        <v>42</v>
      </c>
      <c r="D29" s="22" t="s">
        <v>142</v>
      </c>
      <c r="E29" s="20">
        <v>45222</v>
      </c>
      <c r="F29" s="20">
        <v>45443</v>
      </c>
      <c r="G29" s="20">
        <v>45443</v>
      </c>
      <c r="H29" s="21"/>
      <c r="I29" s="21">
        <v>496798</v>
      </c>
      <c r="J29" s="21"/>
      <c r="K29" s="25" t="str">
        <f t="shared" si="1"/>
        <v xml:space="preserve"> </v>
      </c>
      <c r="L29" s="22">
        <v>99</v>
      </c>
      <c r="M29" s="22">
        <v>69</v>
      </c>
      <c r="N29" s="22"/>
      <c r="O29" s="23">
        <v>0.05</v>
      </c>
      <c r="P29" s="22" t="s">
        <v>21</v>
      </c>
      <c r="Q29" s="22"/>
      <c r="R29" s="22"/>
      <c r="S29" s="23"/>
      <c r="T29" s="22"/>
      <c r="U29" s="23"/>
      <c r="V29" s="6" t="s">
        <v>40</v>
      </c>
      <c r="W29" s="22" t="s">
        <v>116</v>
      </c>
      <c r="X29" s="35"/>
      <c r="Y29" s="35"/>
    </row>
    <row r="30" spans="1:25" s="36" customFormat="1" ht="86.25" customHeight="1" x14ac:dyDescent="0.2">
      <c r="A30" s="22" t="s">
        <v>148</v>
      </c>
      <c r="B30" s="22" t="s">
        <v>147</v>
      </c>
      <c r="C30" s="22" t="s">
        <v>144</v>
      </c>
      <c r="D30" s="22" t="s">
        <v>145</v>
      </c>
      <c r="E30" s="20">
        <v>45341</v>
      </c>
      <c r="F30" s="20">
        <v>45427</v>
      </c>
      <c r="G30" s="20">
        <v>45427</v>
      </c>
      <c r="H30" s="21"/>
      <c r="I30" s="21">
        <v>6250687</v>
      </c>
      <c r="J30" s="21"/>
      <c r="K30" s="25" t="str">
        <f t="shared" si="1"/>
        <v xml:space="preserve"> </v>
      </c>
      <c r="L30" s="22">
        <v>99</v>
      </c>
      <c r="M30" s="22"/>
      <c r="N30" s="22">
        <v>69</v>
      </c>
      <c r="O30" s="23"/>
      <c r="P30" s="22"/>
      <c r="Q30" s="22"/>
      <c r="R30" s="22"/>
      <c r="S30" s="23"/>
      <c r="T30" s="22"/>
      <c r="U30" s="23"/>
      <c r="V30" s="6" t="s">
        <v>38</v>
      </c>
      <c r="W30" s="22" t="s">
        <v>146</v>
      </c>
      <c r="X30" s="35"/>
      <c r="Y30" s="35"/>
    </row>
    <row r="31" spans="1:25" s="36" customFormat="1" ht="92.25" customHeight="1" x14ac:dyDescent="0.2">
      <c r="A31" s="22" t="s">
        <v>149</v>
      </c>
      <c r="B31" s="22" t="s">
        <v>150</v>
      </c>
      <c r="C31" s="22" t="s">
        <v>80</v>
      </c>
      <c r="D31" s="22" t="s">
        <v>151</v>
      </c>
      <c r="E31" s="20">
        <v>45323</v>
      </c>
      <c r="F31" s="20">
        <v>45427</v>
      </c>
      <c r="G31" s="20"/>
      <c r="H31" s="21"/>
      <c r="I31" s="21">
        <v>2000000</v>
      </c>
      <c r="J31" s="21"/>
      <c r="K31" s="25" t="str">
        <f t="shared" si="1"/>
        <v xml:space="preserve"> </v>
      </c>
      <c r="L31" s="22">
        <v>99</v>
      </c>
      <c r="M31" s="22">
        <v>69</v>
      </c>
      <c r="N31" s="22"/>
      <c r="O31" s="23">
        <v>1.92</v>
      </c>
      <c r="P31" s="22" t="s">
        <v>21</v>
      </c>
      <c r="Q31" s="22" t="s">
        <v>15</v>
      </c>
      <c r="R31" s="22" t="s">
        <v>19</v>
      </c>
      <c r="S31" s="23">
        <v>1.54</v>
      </c>
      <c r="T31" s="22">
        <v>100</v>
      </c>
      <c r="U31" s="23">
        <v>1.92</v>
      </c>
      <c r="V31" s="6" t="s">
        <v>152</v>
      </c>
      <c r="W31" s="22" t="s">
        <v>52</v>
      </c>
      <c r="X31" s="35"/>
      <c r="Y31" s="35"/>
    </row>
    <row r="32" spans="1:25" s="36" customFormat="1" ht="137.25" customHeight="1" x14ac:dyDescent="0.2">
      <c r="A32" s="22" t="s">
        <v>153</v>
      </c>
      <c r="B32" s="9" t="s">
        <v>159</v>
      </c>
      <c r="C32" s="22" t="s">
        <v>18</v>
      </c>
      <c r="D32" s="22" t="s">
        <v>158</v>
      </c>
      <c r="E32" s="20">
        <v>45125</v>
      </c>
      <c r="F32" s="20">
        <v>45792</v>
      </c>
      <c r="G32" s="20"/>
      <c r="H32" s="21"/>
      <c r="I32" s="21">
        <v>36906167</v>
      </c>
      <c r="J32" s="21"/>
      <c r="K32" s="25" t="str">
        <f t="shared" si="1"/>
        <v xml:space="preserve"> </v>
      </c>
      <c r="L32" s="42">
        <v>70</v>
      </c>
      <c r="M32" s="22">
        <v>345</v>
      </c>
      <c r="N32" s="22"/>
      <c r="O32" s="23"/>
      <c r="P32" s="22"/>
      <c r="Q32" s="22"/>
      <c r="R32" s="22"/>
      <c r="S32" s="23"/>
      <c r="T32" s="22"/>
      <c r="U32" s="23"/>
      <c r="V32" s="6" t="s">
        <v>38</v>
      </c>
      <c r="W32" s="22" t="s">
        <v>114</v>
      </c>
      <c r="X32" s="35"/>
      <c r="Y32" s="35"/>
    </row>
    <row r="33" spans="1:25" s="36" customFormat="1" ht="92.25" customHeight="1" x14ac:dyDescent="0.2">
      <c r="A33" s="22" t="s">
        <v>154</v>
      </c>
      <c r="B33" s="22" t="s">
        <v>161</v>
      </c>
      <c r="C33" s="22" t="s">
        <v>18</v>
      </c>
      <c r="D33" s="22" t="s">
        <v>160</v>
      </c>
      <c r="E33" s="20">
        <v>45212</v>
      </c>
      <c r="F33" s="20">
        <v>45792</v>
      </c>
      <c r="G33" s="20"/>
      <c r="H33" s="21"/>
      <c r="I33" s="21">
        <v>1273188</v>
      </c>
      <c r="J33" s="21"/>
      <c r="K33" s="25" t="str">
        <f t="shared" si="1"/>
        <v xml:space="preserve"> </v>
      </c>
      <c r="L33" s="42">
        <v>30</v>
      </c>
      <c r="M33" s="22">
        <v>345</v>
      </c>
      <c r="N33" s="22"/>
      <c r="O33" s="23">
        <v>0.1</v>
      </c>
      <c r="P33" s="22" t="s">
        <v>21</v>
      </c>
      <c r="Q33" s="22" t="s">
        <v>15</v>
      </c>
      <c r="R33" s="22"/>
      <c r="S33" s="23"/>
      <c r="T33" s="22"/>
      <c r="U33" s="23"/>
      <c r="V33" s="6" t="s">
        <v>40</v>
      </c>
      <c r="W33" s="22" t="s">
        <v>114</v>
      </c>
      <c r="X33" s="35"/>
      <c r="Y33" s="35"/>
    </row>
    <row r="34" spans="1:25" s="36" customFormat="1" ht="92.25" customHeight="1" x14ac:dyDescent="0.2">
      <c r="A34" s="22" t="s">
        <v>155</v>
      </c>
      <c r="B34" s="22" t="s">
        <v>162</v>
      </c>
      <c r="C34" s="22" t="s">
        <v>18</v>
      </c>
      <c r="D34" s="22" t="s">
        <v>163</v>
      </c>
      <c r="E34" s="20">
        <v>45212</v>
      </c>
      <c r="F34" s="20">
        <v>45792</v>
      </c>
      <c r="G34" s="20"/>
      <c r="H34" s="21"/>
      <c r="I34" s="21">
        <v>4040911</v>
      </c>
      <c r="J34" s="21"/>
      <c r="K34" s="25" t="str">
        <f t="shared" si="1"/>
        <v xml:space="preserve"> </v>
      </c>
      <c r="L34" s="42">
        <v>30</v>
      </c>
      <c r="M34" s="22">
        <v>345</v>
      </c>
      <c r="N34" s="22"/>
      <c r="O34" s="23">
        <v>0.25</v>
      </c>
      <c r="P34" s="22" t="s">
        <v>21</v>
      </c>
      <c r="Q34" s="22" t="s">
        <v>15</v>
      </c>
      <c r="R34" s="9">
        <v>150</v>
      </c>
      <c r="S34" s="12">
        <v>0.42</v>
      </c>
      <c r="T34" s="22">
        <v>100</v>
      </c>
      <c r="U34" s="23">
        <v>0.25</v>
      </c>
      <c r="V34" s="6" t="s">
        <v>40</v>
      </c>
      <c r="W34" s="22" t="s">
        <v>52</v>
      </c>
      <c r="X34" s="35"/>
      <c r="Y34" s="35"/>
    </row>
    <row r="35" spans="1:25" s="36" customFormat="1" ht="92.25" customHeight="1" x14ac:dyDescent="0.2">
      <c r="A35" s="22" t="s">
        <v>156</v>
      </c>
      <c r="B35" s="22" t="s">
        <v>164</v>
      </c>
      <c r="C35" s="22" t="s">
        <v>18</v>
      </c>
      <c r="D35" s="22" t="s">
        <v>165</v>
      </c>
      <c r="E35" s="20">
        <v>45212</v>
      </c>
      <c r="F35" s="20">
        <v>45792</v>
      </c>
      <c r="G35" s="20"/>
      <c r="H35" s="21"/>
      <c r="I35" s="21">
        <v>935712</v>
      </c>
      <c r="J35" s="21"/>
      <c r="K35" s="25" t="str">
        <f t="shared" si="1"/>
        <v xml:space="preserve"> </v>
      </c>
      <c r="L35" s="42">
        <v>30</v>
      </c>
      <c r="M35" s="22">
        <v>345</v>
      </c>
      <c r="N35" s="22"/>
      <c r="O35" s="23">
        <v>0.1</v>
      </c>
      <c r="P35" s="22" t="s">
        <v>21</v>
      </c>
      <c r="Q35" s="22" t="s">
        <v>15</v>
      </c>
      <c r="R35" s="22"/>
      <c r="S35" s="23"/>
      <c r="T35" s="22"/>
      <c r="U35" s="23"/>
      <c r="V35" s="6" t="s">
        <v>40</v>
      </c>
      <c r="W35" s="22" t="s">
        <v>114</v>
      </c>
      <c r="X35" s="35"/>
      <c r="Y35" s="35"/>
    </row>
    <row r="36" spans="1:25" s="36" customFormat="1" ht="92.25" customHeight="1" x14ac:dyDescent="0.2">
      <c r="A36" s="22" t="s">
        <v>157</v>
      </c>
      <c r="B36" s="22" t="s">
        <v>166</v>
      </c>
      <c r="C36" s="22" t="s">
        <v>18</v>
      </c>
      <c r="D36" s="22" t="s">
        <v>167</v>
      </c>
      <c r="E36" s="20">
        <v>45212</v>
      </c>
      <c r="F36" s="20">
        <v>45792</v>
      </c>
      <c r="G36" s="20"/>
      <c r="H36" s="21"/>
      <c r="I36" s="21">
        <v>933954</v>
      </c>
      <c r="J36" s="21"/>
      <c r="K36" s="25" t="str">
        <f t="shared" si="1"/>
        <v xml:space="preserve"> </v>
      </c>
      <c r="L36" s="42">
        <v>30</v>
      </c>
      <c r="M36" s="22">
        <v>345</v>
      </c>
      <c r="N36" s="22"/>
      <c r="O36" s="23">
        <v>0.1</v>
      </c>
      <c r="P36" s="22" t="s">
        <v>21</v>
      </c>
      <c r="Q36" s="22" t="s">
        <v>15</v>
      </c>
      <c r="R36" s="22"/>
      <c r="S36" s="23"/>
      <c r="T36" s="22"/>
      <c r="U36" s="23"/>
      <c r="V36" s="6" t="s">
        <v>40</v>
      </c>
      <c r="W36" s="22" t="s">
        <v>114</v>
      </c>
      <c r="X36" s="35"/>
      <c r="Y36" s="35"/>
    </row>
    <row r="37" spans="1:25" s="36" customFormat="1" ht="105" x14ac:dyDescent="0.2">
      <c r="A37" s="22" t="s">
        <v>169</v>
      </c>
      <c r="B37" s="22" t="s">
        <v>170</v>
      </c>
      <c r="C37" s="22" t="s">
        <v>65</v>
      </c>
      <c r="D37" s="22" t="s">
        <v>175</v>
      </c>
      <c r="E37" s="20">
        <v>45159</v>
      </c>
      <c r="F37" s="20">
        <v>45245</v>
      </c>
      <c r="G37" s="20">
        <v>45250</v>
      </c>
      <c r="H37" s="21"/>
      <c r="I37" s="21">
        <v>5795154</v>
      </c>
      <c r="J37" s="21"/>
      <c r="K37" s="25" t="str">
        <f t="shared" si="1"/>
        <v xml:space="preserve"> </v>
      </c>
      <c r="L37" s="22">
        <v>99</v>
      </c>
      <c r="M37" s="22">
        <v>69</v>
      </c>
      <c r="N37" s="22">
        <v>138</v>
      </c>
      <c r="O37" s="23">
        <v>2.42</v>
      </c>
      <c r="P37" s="22" t="s">
        <v>21</v>
      </c>
      <c r="Q37" s="22" t="s">
        <v>15</v>
      </c>
      <c r="R37" s="22" t="s">
        <v>19</v>
      </c>
      <c r="S37" s="23">
        <v>2.35</v>
      </c>
      <c r="T37" s="22">
        <v>100</v>
      </c>
      <c r="U37" s="23">
        <v>0.25</v>
      </c>
      <c r="V37" s="6" t="s">
        <v>64</v>
      </c>
      <c r="W37" s="22" t="s">
        <v>168</v>
      </c>
      <c r="X37" s="35"/>
      <c r="Y37" s="35"/>
    </row>
    <row r="38" spans="1:25" s="36" customFormat="1" ht="111" customHeight="1" x14ac:dyDescent="0.2">
      <c r="A38" s="22" t="s">
        <v>227</v>
      </c>
      <c r="B38" s="22" t="s">
        <v>171</v>
      </c>
      <c r="C38" s="22" t="s">
        <v>196</v>
      </c>
      <c r="D38" s="22" t="s">
        <v>172</v>
      </c>
      <c r="E38" s="20">
        <v>45180</v>
      </c>
      <c r="F38" s="20">
        <v>45245</v>
      </c>
      <c r="G38" s="20">
        <v>45266</v>
      </c>
      <c r="H38" s="21"/>
      <c r="I38" s="21">
        <v>900000</v>
      </c>
      <c r="J38" s="21"/>
      <c r="K38" s="25" t="str">
        <f t="shared" si="1"/>
        <v xml:space="preserve"> </v>
      </c>
      <c r="L38" s="22">
        <v>99</v>
      </c>
      <c r="M38" s="22">
        <v>69</v>
      </c>
      <c r="N38" s="22"/>
      <c r="O38" s="23">
        <v>0.25</v>
      </c>
      <c r="P38" s="22" t="s">
        <v>21</v>
      </c>
      <c r="Q38" s="22" t="s">
        <v>15</v>
      </c>
      <c r="R38" s="22" t="s">
        <v>19</v>
      </c>
      <c r="S38" s="23">
        <v>0.23</v>
      </c>
      <c r="T38" s="22">
        <v>0.25</v>
      </c>
      <c r="U38" s="23">
        <v>100</v>
      </c>
      <c r="V38" s="6" t="s">
        <v>173</v>
      </c>
      <c r="W38" s="22" t="s">
        <v>52</v>
      </c>
      <c r="X38" s="35"/>
      <c r="Y38" s="35"/>
    </row>
    <row r="39" spans="1:25" s="36" customFormat="1" ht="150" x14ac:dyDescent="0.2">
      <c r="A39" s="42" t="s">
        <v>535</v>
      </c>
      <c r="B39" s="42" t="s">
        <v>536</v>
      </c>
      <c r="C39" s="42" t="s">
        <v>42</v>
      </c>
      <c r="D39" s="42" t="s">
        <v>537</v>
      </c>
      <c r="E39" s="40">
        <v>45245</v>
      </c>
      <c r="F39" s="40">
        <v>45411</v>
      </c>
      <c r="G39" s="40">
        <v>45411</v>
      </c>
      <c r="H39" s="43"/>
      <c r="I39" s="43">
        <v>1693244</v>
      </c>
      <c r="J39" s="43"/>
      <c r="K39" s="25" t="str">
        <f t="shared" si="1"/>
        <v xml:space="preserve"> </v>
      </c>
      <c r="L39" s="42">
        <v>99</v>
      </c>
      <c r="M39" s="42">
        <v>69</v>
      </c>
      <c r="N39" s="42"/>
      <c r="O39" s="44"/>
      <c r="P39" s="42"/>
      <c r="Q39" s="42"/>
      <c r="R39" s="42"/>
      <c r="S39" s="44"/>
      <c r="T39" s="42"/>
      <c r="U39" s="44"/>
      <c r="V39" s="45" t="s">
        <v>38</v>
      </c>
      <c r="W39" s="42" t="s">
        <v>541</v>
      </c>
      <c r="X39" s="35"/>
      <c r="Y39" s="35"/>
    </row>
    <row r="40" spans="1:25" s="36" customFormat="1" ht="111" customHeight="1" x14ac:dyDescent="0.2">
      <c r="A40" s="42" t="s">
        <v>538</v>
      </c>
      <c r="B40" s="42" t="s">
        <v>539</v>
      </c>
      <c r="C40" s="42" t="s">
        <v>42</v>
      </c>
      <c r="D40" s="42" t="s">
        <v>540</v>
      </c>
      <c r="E40" s="40">
        <v>45306</v>
      </c>
      <c r="F40" s="40">
        <v>45411</v>
      </c>
      <c r="G40" s="40">
        <v>45411</v>
      </c>
      <c r="H40" s="43"/>
      <c r="I40" s="43">
        <v>1639230</v>
      </c>
      <c r="J40" s="43"/>
      <c r="K40" s="25" t="str">
        <f t="shared" si="1"/>
        <v xml:space="preserve"> </v>
      </c>
      <c r="L40" s="42">
        <v>99</v>
      </c>
      <c r="M40" s="42">
        <v>69</v>
      </c>
      <c r="N40" s="42"/>
      <c r="O40" s="44">
        <v>0.01</v>
      </c>
      <c r="P40" s="42" t="s">
        <v>51</v>
      </c>
      <c r="Q40" s="42" t="s">
        <v>174</v>
      </c>
      <c r="R40" s="42"/>
      <c r="S40" s="44"/>
      <c r="T40" s="42"/>
      <c r="U40" s="44"/>
      <c r="V40" s="45" t="s">
        <v>40</v>
      </c>
      <c r="W40" s="42" t="s">
        <v>541</v>
      </c>
      <c r="X40" s="35"/>
      <c r="Y40" s="35"/>
    </row>
    <row r="41" spans="1:25" s="36" customFormat="1" ht="92.25" customHeight="1" x14ac:dyDescent="0.2">
      <c r="A41" s="22" t="s">
        <v>178</v>
      </c>
      <c r="B41" s="22" t="s">
        <v>179</v>
      </c>
      <c r="C41" s="22" t="s">
        <v>180</v>
      </c>
      <c r="D41" s="22" t="s">
        <v>181</v>
      </c>
      <c r="E41" s="20">
        <v>45307</v>
      </c>
      <c r="F41" s="20">
        <v>45426</v>
      </c>
      <c r="G41" s="20">
        <v>45443</v>
      </c>
      <c r="H41" s="21"/>
      <c r="I41" s="21">
        <v>13033272</v>
      </c>
      <c r="J41" s="21"/>
      <c r="K41" s="25" t="str">
        <f t="shared" si="1"/>
        <v xml:space="preserve"> </v>
      </c>
      <c r="L41" s="22">
        <v>99</v>
      </c>
      <c r="M41" s="22">
        <v>138</v>
      </c>
      <c r="N41" s="22"/>
      <c r="O41" s="23">
        <v>14.38</v>
      </c>
      <c r="P41" s="22" t="s">
        <v>21</v>
      </c>
      <c r="Q41" s="22" t="s">
        <v>182</v>
      </c>
      <c r="R41" s="22" t="s">
        <v>19</v>
      </c>
      <c r="S41" s="23">
        <v>14.38</v>
      </c>
      <c r="T41" s="22"/>
      <c r="U41" s="23"/>
      <c r="V41" s="6" t="s">
        <v>32</v>
      </c>
      <c r="W41" s="22" t="s">
        <v>76</v>
      </c>
      <c r="X41" s="35"/>
      <c r="Y41" s="35"/>
    </row>
    <row r="42" spans="1:25" s="36" customFormat="1" ht="92.25" customHeight="1" x14ac:dyDescent="0.2">
      <c r="A42" s="22" t="s">
        <v>183</v>
      </c>
      <c r="B42" s="22" t="s">
        <v>184</v>
      </c>
      <c r="C42" s="22" t="s">
        <v>185</v>
      </c>
      <c r="D42" s="22" t="s">
        <v>186</v>
      </c>
      <c r="E42" s="20">
        <v>45307</v>
      </c>
      <c r="F42" s="20">
        <v>45703</v>
      </c>
      <c r="G42" s="20"/>
      <c r="H42" s="21"/>
      <c r="I42" s="21">
        <v>31451223.513513513</v>
      </c>
      <c r="J42" s="21"/>
      <c r="K42" s="25" t="str">
        <f t="shared" si="1"/>
        <v xml:space="preserve"> </v>
      </c>
      <c r="L42" s="42">
        <v>95</v>
      </c>
      <c r="M42" s="22">
        <v>138</v>
      </c>
      <c r="N42" s="22"/>
      <c r="O42" s="23">
        <v>18.27</v>
      </c>
      <c r="P42" s="22" t="s">
        <v>21</v>
      </c>
      <c r="Q42" s="22" t="s">
        <v>182</v>
      </c>
      <c r="R42" s="22" t="s">
        <v>19</v>
      </c>
      <c r="S42" s="23">
        <v>18.27</v>
      </c>
      <c r="T42" s="22"/>
      <c r="U42" s="23"/>
      <c r="V42" s="6" t="s">
        <v>32</v>
      </c>
      <c r="W42" s="22" t="s">
        <v>76</v>
      </c>
      <c r="X42" s="35"/>
      <c r="Y42" s="35"/>
    </row>
    <row r="43" spans="1:25" s="36" customFormat="1" ht="92.25" customHeight="1" x14ac:dyDescent="0.2">
      <c r="A43" s="22" t="s">
        <v>187</v>
      </c>
      <c r="B43" s="22" t="s">
        <v>188</v>
      </c>
      <c r="C43" s="22" t="s">
        <v>61</v>
      </c>
      <c r="D43" s="22" t="s">
        <v>189</v>
      </c>
      <c r="E43" s="20">
        <v>45307</v>
      </c>
      <c r="F43" s="20">
        <v>46007</v>
      </c>
      <c r="G43" s="20"/>
      <c r="H43" s="21"/>
      <c r="I43" s="21">
        <v>21985248.486486487</v>
      </c>
      <c r="J43" s="21"/>
      <c r="K43" s="25" t="str">
        <f t="shared" si="1"/>
        <v xml:space="preserve"> </v>
      </c>
      <c r="L43" s="42">
        <v>40</v>
      </c>
      <c r="M43" s="22">
        <v>138</v>
      </c>
      <c r="N43" s="22"/>
      <c r="O43" s="23">
        <v>15</v>
      </c>
      <c r="P43" s="22" t="s">
        <v>21</v>
      </c>
      <c r="Q43" s="22" t="s">
        <v>182</v>
      </c>
      <c r="R43" s="22" t="s">
        <v>19</v>
      </c>
      <c r="S43" s="23">
        <v>15</v>
      </c>
      <c r="T43" s="22"/>
      <c r="U43" s="23"/>
      <c r="V43" s="6" t="s">
        <v>32</v>
      </c>
      <c r="W43" s="22" t="s">
        <v>76</v>
      </c>
      <c r="X43" s="35"/>
      <c r="Y43" s="35"/>
    </row>
    <row r="44" spans="1:25" s="36" customFormat="1" ht="147" customHeight="1" x14ac:dyDescent="0.2">
      <c r="A44" s="22" t="s">
        <v>190</v>
      </c>
      <c r="B44" s="22" t="s">
        <v>191</v>
      </c>
      <c r="C44" s="22" t="s">
        <v>192</v>
      </c>
      <c r="D44" s="22" t="s">
        <v>193</v>
      </c>
      <c r="E44" s="20">
        <v>45488</v>
      </c>
      <c r="F44" s="20">
        <v>45633</v>
      </c>
      <c r="G44" s="20">
        <v>45641</v>
      </c>
      <c r="H44" s="21"/>
      <c r="I44" s="21">
        <v>2223913</v>
      </c>
      <c r="J44" s="21"/>
      <c r="K44" s="25" t="str">
        <f t="shared" si="1"/>
        <v xml:space="preserve"> </v>
      </c>
      <c r="L44" s="22">
        <v>99</v>
      </c>
      <c r="M44" s="22">
        <v>69</v>
      </c>
      <c r="N44" s="22"/>
      <c r="O44" s="23"/>
      <c r="P44" s="22"/>
      <c r="Q44" s="22"/>
      <c r="R44" s="22"/>
      <c r="S44" s="23"/>
      <c r="T44" s="22"/>
      <c r="U44" s="23"/>
      <c r="V44" s="6" t="s">
        <v>17</v>
      </c>
      <c r="W44" s="22" t="s">
        <v>20</v>
      </c>
      <c r="X44" s="35"/>
      <c r="Y44" s="35"/>
    </row>
    <row r="45" spans="1:25" s="36" customFormat="1" ht="102" customHeight="1" x14ac:dyDescent="0.2">
      <c r="A45" s="22" t="s">
        <v>485</v>
      </c>
      <c r="B45" s="22" t="s">
        <v>212</v>
      </c>
      <c r="C45" s="22" t="s">
        <v>202</v>
      </c>
      <c r="D45" s="22" t="s">
        <v>226</v>
      </c>
      <c r="E45" s="20">
        <v>45327</v>
      </c>
      <c r="F45" s="20">
        <v>45583</v>
      </c>
      <c r="G45" s="20">
        <v>45525</v>
      </c>
      <c r="H45" s="21"/>
      <c r="I45" s="21">
        <v>26897908</v>
      </c>
      <c r="J45" s="21"/>
      <c r="K45" s="25" t="s">
        <v>199</v>
      </c>
      <c r="L45" s="22">
        <v>95</v>
      </c>
      <c r="M45" s="22">
        <v>69</v>
      </c>
      <c r="N45" s="22"/>
      <c r="O45" s="23">
        <v>18.07</v>
      </c>
      <c r="P45" s="22" t="s">
        <v>21</v>
      </c>
      <c r="Q45" s="22" t="s">
        <v>15</v>
      </c>
      <c r="R45" s="22" t="s">
        <v>19</v>
      </c>
      <c r="S45" s="23">
        <v>18.07</v>
      </c>
      <c r="T45" s="22"/>
      <c r="U45" s="23"/>
      <c r="V45" s="6" t="s">
        <v>32</v>
      </c>
      <c r="W45" s="22" t="s">
        <v>484</v>
      </c>
      <c r="X45" s="35"/>
      <c r="Y45" s="35"/>
    </row>
    <row r="46" spans="1:25" s="36" customFormat="1" ht="92.25" customHeight="1" x14ac:dyDescent="0.2">
      <c r="A46" s="22" t="s">
        <v>194</v>
      </c>
      <c r="B46" s="22" t="s">
        <v>195</v>
      </c>
      <c r="C46" s="22" t="s">
        <v>196</v>
      </c>
      <c r="D46" s="22" t="s">
        <v>225</v>
      </c>
      <c r="E46" s="20">
        <v>45344</v>
      </c>
      <c r="F46" s="20">
        <v>45386</v>
      </c>
      <c r="G46" s="20"/>
      <c r="H46" s="21"/>
      <c r="I46" s="21">
        <v>1025790</v>
      </c>
      <c r="J46" s="21"/>
      <c r="K46" s="25" t="str">
        <f>IF(J46&gt;0,(J46/I46)-1," ")</f>
        <v xml:space="preserve"> </v>
      </c>
      <c r="L46" s="22">
        <v>0</v>
      </c>
      <c r="M46" s="22">
        <v>69</v>
      </c>
      <c r="N46" s="22"/>
      <c r="O46" s="23"/>
      <c r="P46" s="22"/>
      <c r="Q46" s="22"/>
      <c r="R46" s="22"/>
      <c r="S46" s="23"/>
      <c r="T46" s="22"/>
      <c r="U46" s="23"/>
      <c r="V46" s="6" t="s">
        <v>17</v>
      </c>
      <c r="W46" s="22" t="s">
        <v>116</v>
      </c>
      <c r="X46" s="35"/>
      <c r="Y46" s="35"/>
    </row>
    <row r="47" spans="1:25" s="36" customFormat="1" ht="103.5" customHeight="1" x14ac:dyDescent="0.2">
      <c r="A47" s="22" t="s">
        <v>203</v>
      </c>
      <c r="B47" s="22" t="s">
        <v>204</v>
      </c>
      <c r="C47" s="22" t="s">
        <v>180</v>
      </c>
      <c r="D47" s="22" t="s">
        <v>224</v>
      </c>
      <c r="E47" s="20">
        <v>45299</v>
      </c>
      <c r="F47" s="20">
        <v>45537</v>
      </c>
      <c r="G47" s="20">
        <v>45525</v>
      </c>
      <c r="H47" s="21"/>
      <c r="I47" s="21">
        <v>15708384</v>
      </c>
      <c r="J47" s="21"/>
      <c r="K47" s="25"/>
      <c r="L47" s="22">
        <v>99</v>
      </c>
      <c r="M47" s="22">
        <v>69</v>
      </c>
      <c r="N47" s="22"/>
      <c r="O47" s="23">
        <v>11.83</v>
      </c>
      <c r="P47" s="22" t="s">
        <v>21</v>
      </c>
      <c r="Q47" s="22" t="s">
        <v>182</v>
      </c>
      <c r="R47" s="22" t="s">
        <v>19</v>
      </c>
      <c r="S47" s="23">
        <v>11.83</v>
      </c>
      <c r="T47" s="22"/>
      <c r="U47" s="23"/>
      <c r="V47" s="6" t="s">
        <v>32</v>
      </c>
      <c r="W47" s="22" t="s">
        <v>76</v>
      </c>
      <c r="X47" s="35"/>
      <c r="Y47" s="35"/>
    </row>
    <row r="48" spans="1:25" s="36" customFormat="1" ht="92.25" customHeight="1" x14ac:dyDescent="0.2">
      <c r="A48" s="22" t="s">
        <v>213</v>
      </c>
      <c r="B48" s="22" t="s">
        <v>215</v>
      </c>
      <c r="C48" s="22" t="s">
        <v>214</v>
      </c>
      <c r="D48" s="22" t="s">
        <v>216</v>
      </c>
      <c r="E48" s="20">
        <v>45362</v>
      </c>
      <c r="F48" s="20">
        <v>45408</v>
      </c>
      <c r="G48" s="20">
        <v>45425</v>
      </c>
      <c r="H48" s="21"/>
      <c r="I48" s="21">
        <v>829537</v>
      </c>
      <c r="J48" s="21"/>
      <c r="K48" s="25"/>
      <c r="L48" s="22">
        <v>99</v>
      </c>
      <c r="M48" s="22">
        <v>69</v>
      </c>
      <c r="N48" s="22"/>
      <c r="O48" s="23"/>
      <c r="P48" s="22"/>
      <c r="Q48" s="22"/>
      <c r="R48" s="22"/>
      <c r="S48" s="23"/>
      <c r="T48" s="22"/>
      <c r="U48" s="23"/>
      <c r="V48" s="6" t="s">
        <v>17</v>
      </c>
      <c r="W48" s="22" t="s">
        <v>20</v>
      </c>
      <c r="X48" s="35"/>
      <c r="Y48" s="35"/>
    </row>
    <row r="49" spans="1:25" s="36" customFormat="1" ht="92.25" customHeight="1" x14ac:dyDescent="0.2">
      <c r="A49" s="22" t="s">
        <v>209</v>
      </c>
      <c r="B49" s="22" t="s">
        <v>211</v>
      </c>
      <c r="C49" s="22" t="s">
        <v>28</v>
      </c>
      <c r="D49" s="22" t="s">
        <v>210</v>
      </c>
      <c r="E49" s="20">
        <v>45583</v>
      </c>
      <c r="F49" s="20">
        <v>45607</v>
      </c>
      <c r="G49" s="40">
        <v>45970</v>
      </c>
      <c r="H49" s="21"/>
      <c r="I49" s="21">
        <v>593886</v>
      </c>
      <c r="J49" s="21"/>
      <c r="K49" s="25"/>
      <c r="L49" s="42">
        <v>99</v>
      </c>
      <c r="M49" s="22">
        <v>69</v>
      </c>
      <c r="N49" s="22"/>
      <c r="O49" s="23"/>
      <c r="P49" s="22"/>
      <c r="Q49" s="22"/>
      <c r="R49" s="22"/>
      <c r="S49" s="23"/>
      <c r="T49" s="22"/>
      <c r="U49" s="23"/>
      <c r="V49" s="6" t="s">
        <v>17</v>
      </c>
      <c r="W49" s="22" t="s">
        <v>116</v>
      </c>
      <c r="X49" s="35"/>
      <c r="Y49" s="35"/>
    </row>
    <row r="50" spans="1:25" s="36" customFormat="1" ht="98.25" customHeight="1" x14ac:dyDescent="0.2">
      <c r="A50" s="22" t="s">
        <v>197</v>
      </c>
      <c r="B50" s="22" t="s">
        <v>198</v>
      </c>
      <c r="C50" s="22" t="s">
        <v>27</v>
      </c>
      <c r="D50" s="22" t="s">
        <v>221</v>
      </c>
      <c r="E50" s="20">
        <v>45334</v>
      </c>
      <c r="F50" s="20">
        <v>45645</v>
      </c>
      <c r="G50" s="20">
        <v>45652</v>
      </c>
      <c r="H50" s="21"/>
      <c r="I50" s="21">
        <v>6045990</v>
      </c>
      <c r="J50" s="21"/>
      <c r="K50" s="41" t="str">
        <f t="shared" si="1"/>
        <v xml:space="preserve"> </v>
      </c>
      <c r="L50" s="22">
        <v>99</v>
      </c>
      <c r="M50" s="22"/>
      <c r="N50" s="22">
        <v>138</v>
      </c>
      <c r="O50" s="23"/>
      <c r="P50" s="22"/>
      <c r="Q50" s="22"/>
      <c r="R50" s="22"/>
      <c r="S50" s="23"/>
      <c r="T50" s="22"/>
      <c r="U50" s="23"/>
      <c r="V50" s="6" t="s">
        <v>17</v>
      </c>
      <c r="W50" s="22" t="s">
        <v>200</v>
      </c>
      <c r="X50" s="35"/>
      <c r="Y50" s="35"/>
    </row>
    <row r="51" spans="1:25" s="36" customFormat="1" ht="92.25" customHeight="1" x14ac:dyDescent="0.2">
      <c r="A51" s="22" t="s">
        <v>201</v>
      </c>
      <c r="B51" s="22" t="s">
        <v>223</v>
      </c>
      <c r="C51" s="22" t="s">
        <v>27</v>
      </c>
      <c r="D51" s="22" t="s">
        <v>222</v>
      </c>
      <c r="E51" s="20">
        <v>45566</v>
      </c>
      <c r="F51" s="20">
        <v>45645</v>
      </c>
      <c r="G51" s="20">
        <v>45652</v>
      </c>
      <c r="H51" s="21"/>
      <c r="I51" s="21">
        <v>405145</v>
      </c>
      <c r="J51" s="21"/>
      <c r="K51" s="41" t="str">
        <f t="shared" si="1"/>
        <v xml:space="preserve"> </v>
      </c>
      <c r="L51" s="22">
        <v>99</v>
      </c>
      <c r="M51" s="22"/>
      <c r="N51" s="22">
        <v>138</v>
      </c>
      <c r="O51" s="23">
        <v>3.4000000000000002E-2</v>
      </c>
      <c r="P51" s="22" t="s">
        <v>21</v>
      </c>
      <c r="Q51" s="22" t="s">
        <v>182</v>
      </c>
      <c r="R51" s="22"/>
      <c r="S51" s="23"/>
      <c r="T51" s="22"/>
      <c r="U51" s="23"/>
      <c r="V51" s="6" t="s">
        <v>40</v>
      </c>
      <c r="W51" s="22" t="s">
        <v>20</v>
      </c>
      <c r="X51" s="35"/>
      <c r="Y51" s="35"/>
    </row>
    <row r="52" spans="1:25" s="36" customFormat="1" ht="134.25" customHeight="1" x14ac:dyDescent="0.2">
      <c r="A52" s="22" t="s">
        <v>205</v>
      </c>
      <c r="B52" s="22" t="s">
        <v>206</v>
      </c>
      <c r="C52" s="22" t="s">
        <v>208</v>
      </c>
      <c r="D52" s="22" t="s">
        <v>207</v>
      </c>
      <c r="E52" s="20">
        <v>45370</v>
      </c>
      <c r="F52" s="20">
        <v>45442</v>
      </c>
      <c r="G52" s="20">
        <v>45442</v>
      </c>
      <c r="H52" s="21"/>
      <c r="I52" s="21">
        <v>1474594.66</v>
      </c>
      <c r="J52" s="21"/>
      <c r="K52" s="41" t="str">
        <f t="shared" si="1"/>
        <v xml:space="preserve"> </v>
      </c>
      <c r="L52" s="22">
        <v>99</v>
      </c>
      <c r="M52" s="22">
        <v>69</v>
      </c>
      <c r="N52" s="22"/>
      <c r="O52" s="23"/>
      <c r="P52" s="22"/>
      <c r="Q52" s="22"/>
      <c r="R52" s="22"/>
      <c r="S52" s="23"/>
      <c r="T52" s="22"/>
      <c r="U52" s="23"/>
      <c r="V52" s="6" t="s">
        <v>17</v>
      </c>
      <c r="W52" s="22" t="s">
        <v>20</v>
      </c>
      <c r="X52" s="35"/>
      <c r="Y52" s="35"/>
    </row>
    <row r="53" spans="1:25" s="36" customFormat="1" ht="72" customHeight="1" x14ac:dyDescent="0.2">
      <c r="A53" s="22" t="s">
        <v>217</v>
      </c>
      <c r="B53" s="22" t="s">
        <v>218</v>
      </c>
      <c r="C53" s="22" t="s">
        <v>219</v>
      </c>
      <c r="D53" s="22" t="s">
        <v>220</v>
      </c>
      <c r="E53" s="20">
        <v>45369</v>
      </c>
      <c r="F53" s="20">
        <v>45418</v>
      </c>
      <c r="G53" s="20">
        <v>45426</v>
      </c>
      <c r="H53" s="21"/>
      <c r="I53" s="21">
        <v>348309</v>
      </c>
      <c r="J53" s="21"/>
      <c r="K53" s="41" t="str">
        <f t="shared" si="1"/>
        <v xml:space="preserve"> </v>
      </c>
      <c r="L53" s="22">
        <v>99</v>
      </c>
      <c r="M53" s="22">
        <v>138</v>
      </c>
      <c r="N53" s="22"/>
      <c r="O53" s="23"/>
      <c r="P53" s="22"/>
      <c r="Q53" s="22"/>
      <c r="R53" s="22"/>
      <c r="S53" s="23"/>
      <c r="T53" s="22"/>
      <c r="U53" s="23"/>
      <c r="V53" s="6" t="s">
        <v>38</v>
      </c>
      <c r="W53" s="22" t="s">
        <v>20</v>
      </c>
      <c r="X53" s="35"/>
      <c r="Y53" s="35"/>
    </row>
    <row r="54" spans="1:25" s="36" customFormat="1" ht="84.75" customHeight="1" x14ac:dyDescent="0.2">
      <c r="A54" s="22" t="s">
        <v>228</v>
      </c>
      <c r="B54" s="22" t="s">
        <v>229</v>
      </c>
      <c r="C54" s="22" t="s">
        <v>144</v>
      </c>
      <c r="D54" s="22" t="s">
        <v>230</v>
      </c>
      <c r="E54" s="20">
        <v>45355</v>
      </c>
      <c r="F54" s="20">
        <v>45427</v>
      </c>
      <c r="G54" s="20">
        <v>45427</v>
      </c>
      <c r="H54" s="21"/>
      <c r="I54" s="21">
        <v>5942612.29</v>
      </c>
      <c r="J54" s="21"/>
      <c r="K54" s="41" t="str">
        <f t="shared" si="1"/>
        <v xml:space="preserve"> </v>
      </c>
      <c r="L54" s="22">
        <v>99</v>
      </c>
      <c r="M54" s="22">
        <v>69</v>
      </c>
      <c r="N54" s="22"/>
      <c r="O54" s="23">
        <v>3.41</v>
      </c>
      <c r="P54" s="22" t="s">
        <v>21</v>
      </c>
      <c r="Q54" s="22" t="s">
        <v>15</v>
      </c>
      <c r="R54" s="22" t="s">
        <v>19</v>
      </c>
      <c r="S54" s="23">
        <v>3.41</v>
      </c>
      <c r="T54" s="22"/>
      <c r="U54" s="23"/>
      <c r="V54" s="6" t="s">
        <v>32</v>
      </c>
      <c r="W54" s="22" t="s">
        <v>76</v>
      </c>
      <c r="X54" s="35"/>
      <c r="Y54" s="35"/>
    </row>
    <row r="55" spans="1:25" s="36" customFormat="1" ht="75" customHeight="1" x14ac:dyDescent="0.2">
      <c r="A55" s="22" t="s">
        <v>231</v>
      </c>
      <c r="B55" s="22" t="s">
        <v>232</v>
      </c>
      <c r="C55" s="22" t="s">
        <v>144</v>
      </c>
      <c r="D55" s="22" t="s">
        <v>233</v>
      </c>
      <c r="E55" s="20">
        <v>45355</v>
      </c>
      <c r="F55" s="20">
        <v>45427</v>
      </c>
      <c r="G55" s="20">
        <v>45427</v>
      </c>
      <c r="H55" s="21"/>
      <c r="I55" s="21">
        <v>246429</v>
      </c>
      <c r="J55" s="21"/>
      <c r="K55" s="41" t="str">
        <f t="shared" si="1"/>
        <v xml:space="preserve"> </v>
      </c>
      <c r="L55" s="22">
        <v>99</v>
      </c>
      <c r="M55" s="22">
        <v>69</v>
      </c>
      <c r="N55" s="22"/>
      <c r="O55" s="23"/>
      <c r="P55" s="22"/>
      <c r="Q55" s="22"/>
      <c r="R55" s="22"/>
      <c r="S55" s="23"/>
      <c r="T55" s="22"/>
      <c r="U55" s="23"/>
      <c r="V55" s="6" t="s">
        <v>38</v>
      </c>
      <c r="W55" s="22" t="s">
        <v>20</v>
      </c>
      <c r="X55" s="35"/>
      <c r="Y55" s="35"/>
    </row>
    <row r="56" spans="1:25" s="36" customFormat="1" ht="106.5" customHeight="1" x14ac:dyDescent="0.2">
      <c r="A56" s="22" t="s">
        <v>234</v>
      </c>
      <c r="B56" s="22" t="s">
        <v>236</v>
      </c>
      <c r="C56" s="22" t="s">
        <v>235</v>
      </c>
      <c r="D56" s="22" t="s">
        <v>412</v>
      </c>
      <c r="E56" s="20">
        <v>45355</v>
      </c>
      <c r="F56" s="20">
        <v>45537</v>
      </c>
      <c r="G56" s="20">
        <v>45525</v>
      </c>
      <c r="H56" s="21"/>
      <c r="I56" s="21">
        <v>2669639.86</v>
      </c>
      <c r="J56" s="21"/>
      <c r="K56" s="41" t="str">
        <f t="shared" si="1"/>
        <v xml:space="preserve"> </v>
      </c>
      <c r="L56" s="22">
        <v>99</v>
      </c>
      <c r="M56" s="22">
        <v>69</v>
      </c>
      <c r="N56" s="22"/>
      <c r="O56" s="23">
        <v>2.0099999999999998</v>
      </c>
      <c r="P56" s="22" t="s">
        <v>21</v>
      </c>
      <c r="Q56" s="22" t="s">
        <v>182</v>
      </c>
      <c r="R56" s="22" t="s">
        <v>19</v>
      </c>
      <c r="S56" s="23">
        <v>2.0099999999999998</v>
      </c>
      <c r="T56" s="22"/>
      <c r="U56" s="23"/>
      <c r="V56" s="6" t="s">
        <v>32</v>
      </c>
      <c r="W56" s="22" t="s">
        <v>76</v>
      </c>
      <c r="X56" s="35"/>
      <c r="Y56" s="35"/>
    </row>
    <row r="57" spans="1:25" s="36" customFormat="1" ht="89.25" customHeight="1" x14ac:dyDescent="0.2">
      <c r="A57" s="22" t="s">
        <v>238</v>
      </c>
      <c r="B57" s="22" t="s">
        <v>239</v>
      </c>
      <c r="C57" s="22" t="s">
        <v>240</v>
      </c>
      <c r="D57" s="22" t="s">
        <v>413</v>
      </c>
      <c r="E57" s="20">
        <v>45383</v>
      </c>
      <c r="F57" s="20">
        <v>45519</v>
      </c>
      <c r="G57" s="20">
        <v>45553</v>
      </c>
      <c r="H57" s="21"/>
      <c r="I57" s="21">
        <v>7018177.4699999997</v>
      </c>
      <c r="J57" s="21"/>
      <c r="K57" s="41" t="str">
        <f t="shared" si="1"/>
        <v xml:space="preserve"> </v>
      </c>
      <c r="L57" s="22">
        <v>99</v>
      </c>
      <c r="M57" s="22">
        <v>69</v>
      </c>
      <c r="N57" s="22"/>
      <c r="O57" s="23">
        <v>7.38</v>
      </c>
      <c r="P57" s="22" t="s">
        <v>21</v>
      </c>
      <c r="Q57" s="22" t="s">
        <v>15</v>
      </c>
      <c r="R57" s="22" t="s">
        <v>19</v>
      </c>
      <c r="S57" s="23">
        <v>7.38</v>
      </c>
      <c r="T57" s="22"/>
      <c r="U57" s="23"/>
      <c r="V57" s="6" t="s">
        <v>32</v>
      </c>
      <c r="W57" s="22" t="s">
        <v>237</v>
      </c>
      <c r="X57" s="35"/>
      <c r="Y57" s="35"/>
    </row>
    <row r="58" spans="1:25" s="36" customFormat="1" ht="105.75" customHeight="1" x14ac:dyDescent="0.2">
      <c r="A58" s="22" t="s">
        <v>242</v>
      </c>
      <c r="B58" s="22" t="s">
        <v>243</v>
      </c>
      <c r="C58" s="22" t="s">
        <v>235</v>
      </c>
      <c r="D58" s="22" t="s">
        <v>411</v>
      </c>
      <c r="E58" s="20">
        <v>45394</v>
      </c>
      <c r="F58" s="20">
        <v>45537</v>
      </c>
      <c r="G58" s="20">
        <v>45525</v>
      </c>
      <c r="H58" s="21"/>
      <c r="I58" s="21">
        <v>1257456.1399999999</v>
      </c>
      <c r="J58" s="21"/>
      <c r="K58" s="41" t="str">
        <f t="shared" si="1"/>
        <v xml:space="preserve"> </v>
      </c>
      <c r="L58" s="22">
        <v>99</v>
      </c>
      <c r="M58" s="22">
        <v>69</v>
      </c>
      <c r="N58" s="22"/>
      <c r="O58" s="23">
        <v>0.81</v>
      </c>
      <c r="P58" s="22" t="s">
        <v>21</v>
      </c>
      <c r="Q58" s="22" t="s">
        <v>244</v>
      </c>
      <c r="R58" s="22" t="s">
        <v>19</v>
      </c>
      <c r="S58" s="23">
        <v>0.81</v>
      </c>
      <c r="T58" s="22"/>
      <c r="U58" s="23"/>
      <c r="V58" s="6" t="s">
        <v>32</v>
      </c>
      <c r="W58" s="22" t="s">
        <v>76</v>
      </c>
      <c r="X58" s="35"/>
      <c r="Y58" s="35"/>
    </row>
    <row r="59" spans="1:25" s="36" customFormat="1" ht="89.25" customHeight="1" x14ac:dyDescent="0.2">
      <c r="A59" s="22" t="s">
        <v>245</v>
      </c>
      <c r="B59" s="22" t="s">
        <v>246</v>
      </c>
      <c r="C59" s="22" t="s">
        <v>247</v>
      </c>
      <c r="D59" s="22" t="s">
        <v>248</v>
      </c>
      <c r="E59" s="20">
        <v>45404</v>
      </c>
      <c r="F59" s="20">
        <v>45615</v>
      </c>
      <c r="G59" s="20">
        <v>45635</v>
      </c>
      <c r="H59" s="21"/>
      <c r="I59" s="21">
        <v>12644150</v>
      </c>
      <c r="J59" s="21"/>
      <c r="K59" s="41" t="str">
        <f t="shared" si="1"/>
        <v xml:space="preserve"> </v>
      </c>
      <c r="L59" s="22">
        <v>99</v>
      </c>
      <c r="M59" s="22" t="s">
        <v>249</v>
      </c>
      <c r="N59" s="22"/>
      <c r="O59" s="23"/>
      <c r="P59" s="22"/>
      <c r="Q59" s="22"/>
      <c r="R59" s="22"/>
      <c r="S59" s="23"/>
      <c r="T59" s="22"/>
      <c r="U59" s="23"/>
      <c r="V59" s="6" t="s">
        <v>250</v>
      </c>
      <c r="W59" s="22" t="s">
        <v>251</v>
      </c>
      <c r="X59" s="35"/>
      <c r="Y59" s="35"/>
    </row>
    <row r="60" spans="1:25" s="36" customFormat="1" ht="93.75" customHeight="1" x14ac:dyDescent="0.2">
      <c r="A60" s="22" t="s">
        <v>252</v>
      </c>
      <c r="B60" s="22" t="s">
        <v>253</v>
      </c>
      <c r="C60" s="22" t="s">
        <v>254</v>
      </c>
      <c r="D60" s="22" t="s">
        <v>410</v>
      </c>
      <c r="E60" s="20">
        <v>45446</v>
      </c>
      <c r="F60" s="20">
        <v>45792</v>
      </c>
      <c r="G60" s="20"/>
      <c r="H60" s="21"/>
      <c r="I60" s="21">
        <v>35283102</v>
      </c>
      <c r="J60" s="21"/>
      <c r="K60" s="41" t="str">
        <f t="shared" si="1"/>
        <v xml:space="preserve"> </v>
      </c>
      <c r="L60" s="42">
        <v>30</v>
      </c>
      <c r="M60" s="22">
        <v>69</v>
      </c>
      <c r="N60" s="22"/>
      <c r="O60" s="23">
        <v>23.42</v>
      </c>
      <c r="P60" s="22" t="s">
        <v>21</v>
      </c>
      <c r="Q60" s="22" t="s">
        <v>182</v>
      </c>
      <c r="R60" s="22" t="s">
        <v>19</v>
      </c>
      <c r="S60" s="23">
        <v>23.42</v>
      </c>
      <c r="T60" s="22"/>
      <c r="U60" s="23"/>
      <c r="V60" s="6" t="s">
        <v>32</v>
      </c>
      <c r="W60" s="22" t="s">
        <v>76</v>
      </c>
      <c r="X60" s="35"/>
      <c r="Y60" s="35"/>
    </row>
    <row r="61" spans="1:25" s="36" customFormat="1" ht="75" customHeight="1" x14ac:dyDescent="0.2">
      <c r="A61" s="22" t="s">
        <v>261</v>
      </c>
      <c r="B61" s="22" t="s">
        <v>255</v>
      </c>
      <c r="C61" s="22" t="s">
        <v>271</v>
      </c>
      <c r="D61" s="22" t="s">
        <v>256</v>
      </c>
      <c r="E61" s="20">
        <v>45597</v>
      </c>
      <c r="F61" s="20">
        <v>45637</v>
      </c>
      <c r="G61" s="20">
        <v>45639</v>
      </c>
      <c r="H61" s="21"/>
      <c r="I61" s="21">
        <v>550540</v>
      </c>
      <c r="J61" s="21"/>
      <c r="K61" s="41" t="str">
        <f t="shared" si="1"/>
        <v xml:space="preserve"> </v>
      </c>
      <c r="L61" s="22">
        <v>99</v>
      </c>
      <c r="M61" s="22">
        <v>69</v>
      </c>
      <c r="N61" s="22"/>
      <c r="O61" s="23"/>
      <c r="P61" s="22"/>
      <c r="Q61" s="22"/>
      <c r="R61" s="22"/>
      <c r="S61" s="23"/>
      <c r="T61" s="22"/>
      <c r="U61" s="23"/>
      <c r="V61" s="6" t="s">
        <v>38</v>
      </c>
      <c r="W61" s="22" t="s">
        <v>47</v>
      </c>
      <c r="X61" s="35"/>
      <c r="Y61" s="35"/>
    </row>
    <row r="62" spans="1:25" s="36" customFormat="1" ht="75" customHeight="1" x14ac:dyDescent="0.2">
      <c r="A62" s="22" t="s">
        <v>260</v>
      </c>
      <c r="B62" s="22" t="s">
        <v>258</v>
      </c>
      <c r="C62" s="22" t="s">
        <v>259</v>
      </c>
      <c r="D62" s="22" t="s">
        <v>257</v>
      </c>
      <c r="E62" s="20">
        <v>45665</v>
      </c>
      <c r="F62" s="20">
        <v>45688</v>
      </c>
      <c r="G62" s="20"/>
      <c r="H62" s="21"/>
      <c r="I62" s="21">
        <v>967718</v>
      </c>
      <c r="J62" s="21"/>
      <c r="K62" s="41" t="str">
        <f t="shared" si="1"/>
        <v xml:space="preserve"> </v>
      </c>
      <c r="L62" s="42">
        <v>10</v>
      </c>
      <c r="M62" s="22">
        <v>69</v>
      </c>
      <c r="N62" s="22"/>
      <c r="O62" s="23"/>
      <c r="P62" s="22"/>
      <c r="Q62" s="22"/>
      <c r="R62" s="22"/>
      <c r="S62" s="23"/>
      <c r="T62" s="22"/>
      <c r="U62" s="23"/>
      <c r="V62" s="6" t="s">
        <v>38</v>
      </c>
      <c r="W62" s="22" t="s">
        <v>47</v>
      </c>
      <c r="X62" s="35"/>
      <c r="Y62" s="35"/>
    </row>
    <row r="63" spans="1:25" s="36" customFormat="1" ht="75" customHeight="1" x14ac:dyDescent="0.2">
      <c r="A63" s="22" t="s">
        <v>265</v>
      </c>
      <c r="B63" s="22" t="s">
        <v>263</v>
      </c>
      <c r="C63" s="22" t="s">
        <v>264</v>
      </c>
      <c r="D63" s="22" t="s">
        <v>262</v>
      </c>
      <c r="E63" s="20">
        <v>45686</v>
      </c>
      <c r="F63" s="20">
        <v>45688</v>
      </c>
      <c r="G63" s="20"/>
      <c r="H63" s="21"/>
      <c r="I63" s="21">
        <v>965762</v>
      </c>
      <c r="J63" s="21"/>
      <c r="K63" s="41" t="str">
        <f t="shared" si="1"/>
        <v xml:space="preserve"> </v>
      </c>
      <c r="L63" s="22">
        <v>0</v>
      </c>
      <c r="M63" s="22">
        <v>69</v>
      </c>
      <c r="N63" s="22"/>
      <c r="O63" s="23"/>
      <c r="P63" s="22"/>
      <c r="Q63" s="22"/>
      <c r="R63" s="22"/>
      <c r="S63" s="23"/>
      <c r="T63" s="22"/>
      <c r="U63" s="23"/>
      <c r="V63" s="6" t="s">
        <v>38</v>
      </c>
      <c r="W63" s="22" t="s">
        <v>47</v>
      </c>
      <c r="X63" s="35"/>
      <c r="Y63" s="35"/>
    </row>
    <row r="64" spans="1:25" s="36" customFormat="1" ht="95.25" customHeight="1" x14ac:dyDescent="0.2">
      <c r="A64" s="22" t="s">
        <v>267</v>
      </c>
      <c r="B64" s="22" t="s">
        <v>268</v>
      </c>
      <c r="C64" s="22" t="s">
        <v>269</v>
      </c>
      <c r="D64" s="22" t="s">
        <v>270</v>
      </c>
      <c r="E64" s="20">
        <v>45476</v>
      </c>
      <c r="F64" s="20">
        <v>45634</v>
      </c>
      <c r="G64" s="20">
        <v>45637</v>
      </c>
      <c r="H64" s="21"/>
      <c r="I64" s="21">
        <v>1996707</v>
      </c>
      <c r="K64" s="41" t="str">
        <f t="shared" si="1"/>
        <v xml:space="preserve"> </v>
      </c>
      <c r="L64" s="22">
        <v>99</v>
      </c>
      <c r="M64" s="22"/>
      <c r="N64" s="22">
        <v>69</v>
      </c>
      <c r="O64" s="23">
        <v>0.1</v>
      </c>
      <c r="P64" s="22" t="s">
        <v>21</v>
      </c>
      <c r="Q64" s="22" t="s">
        <v>266</v>
      </c>
      <c r="R64" s="22"/>
      <c r="S64" s="23"/>
      <c r="T64" s="22"/>
      <c r="U64" s="23"/>
      <c r="V64" s="6" t="s">
        <v>40</v>
      </c>
      <c r="W64" s="22" t="s">
        <v>47</v>
      </c>
      <c r="X64" s="35"/>
      <c r="Y64" s="35"/>
    </row>
    <row r="65" spans="1:25" s="36" customFormat="1" ht="95.25" customHeight="1" x14ac:dyDescent="0.2">
      <c r="A65" s="22" t="s">
        <v>272</v>
      </c>
      <c r="B65" s="22" t="s">
        <v>273</v>
      </c>
      <c r="C65" s="22" t="s">
        <v>235</v>
      </c>
      <c r="D65" s="22" t="s">
        <v>414</v>
      </c>
      <c r="E65" s="20">
        <v>45481</v>
      </c>
      <c r="F65" s="20">
        <v>46022</v>
      </c>
      <c r="G65" s="40"/>
      <c r="H65" s="21"/>
      <c r="I65" s="21">
        <v>9879853</v>
      </c>
      <c r="K65" s="41"/>
      <c r="L65" s="42">
        <v>15</v>
      </c>
      <c r="M65" s="22">
        <v>69</v>
      </c>
      <c r="N65" s="22"/>
      <c r="O65" s="23">
        <v>8.06</v>
      </c>
      <c r="P65" s="22" t="s">
        <v>21</v>
      </c>
      <c r="Q65" s="22" t="s">
        <v>15</v>
      </c>
      <c r="R65" s="22" t="s">
        <v>19</v>
      </c>
      <c r="S65" s="23">
        <v>8.06</v>
      </c>
      <c r="T65" s="22"/>
      <c r="U65" s="23"/>
      <c r="V65" s="6" t="s">
        <v>274</v>
      </c>
      <c r="W65" s="22" t="s">
        <v>76</v>
      </c>
      <c r="X65" s="35"/>
      <c r="Y65" s="35"/>
    </row>
    <row r="66" spans="1:25" s="36" customFormat="1" ht="79.5" customHeight="1" x14ac:dyDescent="0.2">
      <c r="A66" s="22" t="s">
        <v>276</v>
      </c>
      <c r="B66" s="22" t="s">
        <v>290</v>
      </c>
      <c r="C66" s="22" t="s">
        <v>275</v>
      </c>
      <c r="D66" s="22" t="s">
        <v>291</v>
      </c>
      <c r="E66" s="20">
        <v>45477</v>
      </c>
      <c r="F66" s="20">
        <v>45777</v>
      </c>
      <c r="G66" s="20"/>
      <c r="H66" s="21"/>
      <c r="I66" s="21">
        <v>759354</v>
      </c>
      <c r="J66" s="21"/>
      <c r="K66" s="41" t="str">
        <f t="shared" si="1"/>
        <v xml:space="preserve"> </v>
      </c>
      <c r="L66" s="22">
        <v>0</v>
      </c>
      <c r="M66" s="22">
        <v>69</v>
      </c>
      <c r="N66" s="22">
        <v>138</v>
      </c>
      <c r="O66" s="23"/>
      <c r="P66" s="22"/>
      <c r="Q66" s="22"/>
      <c r="R66" s="22"/>
      <c r="S66" s="23"/>
      <c r="T66" s="22"/>
      <c r="U66" s="23"/>
      <c r="V66" s="6" t="s">
        <v>38</v>
      </c>
      <c r="W66" s="22" t="s">
        <v>20</v>
      </c>
      <c r="X66" s="35"/>
      <c r="Y66" s="35"/>
    </row>
    <row r="67" spans="1:25" s="36" customFormat="1" ht="149.25" customHeight="1" x14ac:dyDescent="0.2">
      <c r="A67" s="22" t="s">
        <v>277</v>
      </c>
      <c r="B67" s="22" t="s">
        <v>289</v>
      </c>
      <c r="C67" s="22" t="s">
        <v>27</v>
      </c>
      <c r="D67" s="22" t="s">
        <v>279</v>
      </c>
      <c r="E67" s="20">
        <v>45477</v>
      </c>
      <c r="F67" s="20">
        <v>45656</v>
      </c>
      <c r="G67" s="20"/>
      <c r="H67" s="21"/>
      <c r="I67" s="21">
        <v>3948870</v>
      </c>
      <c r="J67" s="21"/>
      <c r="K67" s="41" t="str">
        <f t="shared" si="1"/>
        <v xml:space="preserve"> </v>
      </c>
      <c r="L67" s="22">
        <v>0</v>
      </c>
      <c r="M67" s="22">
        <v>69</v>
      </c>
      <c r="N67" s="22">
        <v>138</v>
      </c>
      <c r="O67" s="23"/>
      <c r="P67" s="22"/>
      <c r="Q67" s="22"/>
      <c r="R67" s="22"/>
      <c r="S67" s="23"/>
      <c r="T67" s="22"/>
      <c r="U67" s="23"/>
      <c r="V67" s="6" t="s">
        <v>38</v>
      </c>
      <c r="W67" s="22" t="s">
        <v>20</v>
      </c>
      <c r="X67" s="35"/>
      <c r="Y67" s="35"/>
    </row>
    <row r="68" spans="1:25" s="36" customFormat="1" ht="196.5" customHeight="1" x14ac:dyDescent="0.2">
      <c r="A68" s="22" t="s">
        <v>278</v>
      </c>
      <c r="B68" s="22" t="s">
        <v>288</v>
      </c>
      <c r="C68" s="22" t="s">
        <v>275</v>
      </c>
      <c r="D68" s="22" t="s">
        <v>280</v>
      </c>
      <c r="E68" s="20">
        <v>45477</v>
      </c>
      <c r="F68" s="20">
        <v>46157</v>
      </c>
      <c r="G68" s="20"/>
      <c r="H68" s="21"/>
      <c r="I68" s="21">
        <v>1179638</v>
      </c>
      <c r="J68" s="21"/>
      <c r="K68" s="41" t="str">
        <f t="shared" si="1"/>
        <v xml:space="preserve"> </v>
      </c>
      <c r="L68" s="22">
        <v>0</v>
      </c>
      <c r="M68" s="22">
        <v>138</v>
      </c>
      <c r="N68" s="22"/>
      <c r="O68" s="23"/>
      <c r="P68" s="22"/>
      <c r="Q68" s="22"/>
      <c r="R68" s="22"/>
      <c r="S68" s="23"/>
      <c r="T68" s="22"/>
      <c r="U68" s="23"/>
      <c r="V68" s="6" t="s">
        <v>38</v>
      </c>
      <c r="W68" s="22" t="s">
        <v>20</v>
      </c>
      <c r="X68" s="35"/>
      <c r="Y68" s="35"/>
    </row>
    <row r="69" spans="1:25" s="36" customFormat="1" ht="89.25" customHeight="1" x14ac:dyDescent="0.2">
      <c r="A69" s="22" t="s">
        <v>281</v>
      </c>
      <c r="B69" s="22" t="s">
        <v>292</v>
      </c>
      <c r="C69" s="22" t="s">
        <v>22</v>
      </c>
      <c r="D69" s="22" t="s">
        <v>283</v>
      </c>
      <c r="E69" s="20">
        <v>45477</v>
      </c>
      <c r="F69" s="20">
        <v>45787</v>
      </c>
      <c r="G69" s="20"/>
      <c r="H69" s="21"/>
      <c r="I69" s="21">
        <v>2089594</v>
      </c>
      <c r="J69" s="21"/>
      <c r="K69" s="41" t="str">
        <f t="shared" si="1"/>
        <v xml:space="preserve"> </v>
      </c>
      <c r="L69" s="22">
        <v>67</v>
      </c>
      <c r="M69" s="22">
        <v>345</v>
      </c>
      <c r="N69" s="22"/>
      <c r="O69" s="23">
        <v>0.02</v>
      </c>
      <c r="P69" s="22" t="s">
        <v>287</v>
      </c>
      <c r="Q69" s="22" t="s">
        <v>174</v>
      </c>
      <c r="R69" s="22"/>
      <c r="S69" s="23"/>
      <c r="T69" s="22"/>
      <c r="U69" s="23"/>
      <c r="V69" s="6" t="s">
        <v>40</v>
      </c>
      <c r="W69" s="22" t="s">
        <v>20</v>
      </c>
      <c r="X69" s="35"/>
      <c r="Y69" s="35"/>
    </row>
    <row r="70" spans="1:25" s="36" customFormat="1" ht="87.75" customHeight="1" x14ac:dyDescent="0.2">
      <c r="A70" s="22" t="s">
        <v>282</v>
      </c>
      <c r="B70" s="22" t="s">
        <v>285</v>
      </c>
      <c r="C70" s="22" t="s">
        <v>22</v>
      </c>
      <c r="D70" s="22" t="s">
        <v>286</v>
      </c>
      <c r="E70" s="20">
        <v>45477</v>
      </c>
      <c r="F70" s="20">
        <v>45787</v>
      </c>
      <c r="G70" s="20"/>
      <c r="H70" s="21"/>
      <c r="I70" s="21">
        <v>1299154</v>
      </c>
      <c r="J70" s="21"/>
      <c r="K70" s="41" t="str">
        <f t="shared" si="1"/>
        <v xml:space="preserve"> </v>
      </c>
      <c r="L70" s="42">
        <v>67</v>
      </c>
      <c r="M70" s="22"/>
      <c r="N70" s="22">
        <v>345</v>
      </c>
      <c r="O70" s="23">
        <v>0.04</v>
      </c>
      <c r="P70" s="22" t="s">
        <v>287</v>
      </c>
      <c r="Q70" s="22" t="s">
        <v>174</v>
      </c>
      <c r="R70" s="22"/>
      <c r="S70" s="23"/>
      <c r="T70" s="22"/>
      <c r="U70" s="23"/>
      <c r="V70" s="6" t="s">
        <v>40</v>
      </c>
      <c r="W70" s="22" t="s">
        <v>20</v>
      </c>
      <c r="X70" s="35"/>
      <c r="Y70" s="35"/>
    </row>
    <row r="71" spans="1:25" s="36" customFormat="1" ht="120" customHeight="1" x14ac:dyDescent="0.2">
      <c r="A71" s="22" t="s">
        <v>293</v>
      </c>
      <c r="B71" s="22" t="s">
        <v>284</v>
      </c>
      <c r="C71" s="22" t="s">
        <v>22</v>
      </c>
      <c r="D71" s="22" t="s">
        <v>294</v>
      </c>
      <c r="E71" s="20">
        <v>45477</v>
      </c>
      <c r="F71" s="20">
        <v>45787</v>
      </c>
      <c r="G71" s="20"/>
      <c r="H71" s="21"/>
      <c r="I71" s="21">
        <v>18089968</v>
      </c>
      <c r="J71" s="21"/>
      <c r="K71" s="41" t="str">
        <f t="shared" si="1"/>
        <v xml:space="preserve"> </v>
      </c>
      <c r="L71" s="42">
        <v>70</v>
      </c>
      <c r="M71" s="22"/>
      <c r="N71" s="22">
        <v>345</v>
      </c>
      <c r="O71" s="23"/>
      <c r="P71" s="22"/>
      <c r="Q71" s="22"/>
      <c r="R71" s="22"/>
      <c r="S71" s="23"/>
      <c r="T71" s="22"/>
      <c r="U71" s="23"/>
      <c r="V71" s="6" t="s">
        <v>38</v>
      </c>
      <c r="W71" s="22" t="s">
        <v>20</v>
      </c>
      <c r="X71" s="35"/>
      <c r="Y71" s="35"/>
    </row>
    <row r="72" spans="1:25" s="36" customFormat="1" ht="81" customHeight="1" x14ac:dyDescent="0.2">
      <c r="A72" s="22" t="s">
        <v>295</v>
      </c>
      <c r="B72" s="22" t="s">
        <v>296</v>
      </c>
      <c r="C72" s="22" t="s">
        <v>22</v>
      </c>
      <c r="D72" s="22" t="s">
        <v>297</v>
      </c>
      <c r="E72" s="20">
        <v>45477</v>
      </c>
      <c r="F72" s="20">
        <v>45787</v>
      </c>
      <c r="G72" s="20"/>
      <c r="H72" s="21"/>
      <c r="I72" s="21">
        <v>1051067</v>
      </c>
      <c r="J72" s="21"/>
      <c r="K72" s="41" t="str">
        <f t="shared" ref="K72:K128" si="2">IF(J72&gt;0,(J72/I72)-1," ")</f>
        <v xml:space="preserve"> </v>
      </c>
      <c r="L72" s="42">
        <v>50</v>
      </c>
      <c r="M72" s="22">
        <v>345</v>
      </c>
      <c r="N72" s="22"/>
      <c r="O72" s="23"/>
      <c r="P72" s="22"/>
      <c r="Q72" s="22"/>
      <c r="R72" s="22"/>
      <c r="S72" s="23"/>
      <c r="T72" s="22"/>
      <c r="U72" s="23"/>
      <c r="V72" s="6" t="s">
        <v>38</v>
      </c>
      <c r="W72" s="22" t="s">
        <v>20</v>
      </c>
      <c r="X72" s="35"/>
      <c r="Y72" s="35"/>
    </row>
    <row r="73" spans="1:25" s="36" customFormat="1" ht="83.25" customHeight="1" x14ac:dyDescent="0.2">
      <c r="A73" s="22" t="s">
        <v>298</v>
      </c>
      <c r="B73" s="22" t="s">
        <v>299</v>
      </c>
      <c r="C73" s="22" t="s">
        <v>22</v>
      </c>
      <c r="D73" s="22" t="s">
        <v>300</v>
      </c>
      <c r="E73" s="20">
        <v>45477</v>
      </c>
      <c r="F73" s="20">
        <v>45787</v>
      </c>
      <c r="G73" s="20"/>
      <c r="H73" s="21"/>
      <c r="I73" s="21">
        <v>952762</v>
      </c>
      <c r="J73" s="21"/>
      <c r="K73" s="41" t="str">
        <f t="shared" si="2"/>
        <v xml:space="preserve"> </v>
      </c>
      <c r="L73" s="42">
        <v>50</v>
      </c>
      <c r="M73" s="22">
        <v>345</v>
      </c>
      <c r="N73" s="22"/>
      <c r="O73" s="23"/>
      <c r="P73" s="22"/>
      <c r="Q73" s="22"/>
      <c r="R73" s="22"/>
      <c r="S73" s="23"/>
      <c r="T73" s="22"/>
      <c r="U73" s="23"/>
      <c r="V73" s="6" t="s">
        <v>38</v>
      </c>
      <c r="W73" s="22" t="s">
        <v>20</v>
      </c>
      <c r="X73" s="35"/>
      <c r="Y73" s="35"/>
    </row>
    <row r="74" spans="1:25" s="36" customFormat="1" ht="86.25" customHeight="1" x14ac:dyDescent="0.2">
      <c r="A74" s="22" t="s">
        <v>301</v>
      </c>
      <c r="B74" s="22" t="s">
        <v>302</v>
      </c>
      <c r="C74" s="22" t="s">
        <v>303</v>
      </c>
      <c r="D74" s="22" t="s">
        <v>304</v>
      </c>
      <c r="E74" s="20">
        <v>45497</v>
      </c>
      <c r="F74" s="20">
        <v>45582</v>
      </c>
      <c r="G74" s="20"/>
      <c r="H74" s="21"/>
      <c r="I74" s="21">
        <v>819490</v>
      </c>
      <c r="J74" s="21"/>
      <c r="K74" s="41" t="str">
        <f t="shared" si="2"/>
        <v xml:space="preserve"> </v>
      </c>
      <c r="L74" s="22">
        <v>0</v>
      </c>
      <c r="M74" s="22">
        <v>138</v>
      </c>
      <c r="N74" s="22"/>
      <c r="O74" s="23"/>
      <c r="P74" s="22"/>
      <c r="Q74" s="22"/>
      <c r="R74" s="22"/>
      <c r="S74" s="23"/>
      <c r="T74" s="22"/>
      <c r="U74" s="23"/>
      <c r="V74" s="6" t="s">
        <v>38</v>
      </c>
      <c r="W74" s="22"/>
      <c r="X74" s="35"/>
      <c r="Y74" s="35"/>
    </row>
    <row r="75" spans="1:25" s="36" customFormat="1" ht="107.25" customHeight="1" x14ac:dyDescent="0.2">
      <c r="A75" s="22" t="s">
        <v>305</v>
      </c>
      <c r="B75" s="22" t="s">
        <v>306</v>
      </c>
      <c r="C75" s="22" t="s">
        <v>26</v>
      </c>
      <c r="D75" s="22" t="s">
        <v>307</v>
      </c>
      <c r="E75" s="20">
        <v>45490</v>
      </c>
      <c r="F75" s="20">
        <v>45915</v>
      </c>
      <c r="G75" s="20"/>
      <c r="H75" s="21"/>
      <c r="I75" s="21">
        <v>3602266</v>
      </c>
      <c r="J75" s="21"/>
      <c r="K75" s="41" t="str">
        <f t="shared" si="2"/>
        <v xml:space="preserve"> </v>
      </c>
      <c r="L75" s="22">
        <v>30</v>
      </c>
      <c r="M75" s="22">
        <v>69</v>
      </c>
      <c r="N75" s="22"/>
      <c r="O75" s="23">
        <v>0.99</v>
      </c>
      <c r="P75" s="22" t="s">
        <v>308</v>
      </c>
      <c r="Q75" s="22" t="s">
        <v>174</v>
      </c>
      <c r="R75" s="22" t="s">
        <v>19</v>
      </c>
      <c r="S75" s="23">
        <v>0.99</v>
      </c>
      <c r="T75" s="22">
        <v>100</v>
      </c>
      <c r="U75" s="23">
        <v>1.01</v>
      </c>
      <c r="V75" s="6" t="s">
        <v>309</v>
      </c>
      <c r="W75" s="22" t="s">
        <v>310</v>
      </c>
      <c r="X75" s="35"/>
      <c r="Y75" s="35"/>
    </row>
    <row r="76" spans="1:25" s="36" customFormat="1" ht="90.75" customHeight="1" x14ac:dyDescent="0.2">
      <c r="A76" s="22" t="s">
        <v>311</v>
      </c>
      <c r="B76" s="22" t="s">
        <v>312</v>
      </c>
      <c r="C76" s="22" t="s">
        <v>26</v>
      </c>
      <c r="D76" s="22" t="s">
        <v>313</v>
      </c>
      <c r="E76" s="20">
        <v>45490</v>
      </c>
      <c r="F76" s="20">
        <v>45915</v>
      </c>
      <c r="G76" s="20"/>
      <c r="H76" s="21"/>
      <c r="I76" s="21">
        <v>1055681</v>
      </c>
      <c r="J76" s="21"/>
      <c r="K76" s="41" t="str">
        <f t="shared" si="2"/>
        <v xml:space="preserve"> </v>
      </c>
      <c r="L76" s="22">
        <v>0</v>
      </c>
      <c r="M76" s="22">
        <v>69</v>
      </c>
      <c r="N76" s="22"/>
      <c r="O76" s="23"/>
      <c r="P76" s="22" t="s">
        <v>51</v>
      </c>
      <c r="Q76" s="22" t="s">
        <v>174</v>
      </c>
      <c r="R76" s="22"/>
      <c r="S76" s="23"/>
      <c r="T76" s="22"/>
      <c r="U76" s="23"/>
      <c r="V76" s="6" t="s">
        <v>38</v>
      </c>
      <c r="W76" s="22" t="s">
        <v>52</v>
      </c>
      <c r="X76" s="35"/>
      <c r="Y76" s="35"/>
    </row>
    <row r="77" spans="1:25" s="36" customFormat="1" ht="97.5" customHeight="1" x14ac:dyDescent="0.2">
      <c r="A77" s="22" t="s">
        <v>317</v>
      </c>
      <c r="B77" s="22" t="s">
        <v>314</v>
      </c>
      <c r="C77" s="22" t="s">
        <v>180</v>
      </c>
      <c r="D77" s="22" t="s">
        <v>315</v>
      </c>
      <c r="E77" s="20">
        <v>45508</v>
      </c>
      <c r="F77" s="20">
        <v>45765</v>
      </c>
      <c r="G77" s="20"/>
      <c r="H77" s="21"/>
      <c r="I77" s="21">
        <v>26692983</v>
      </c>
      <c r="J77" s="21"/>
      <c r="K77" s="41" t="str">
        <f t="shared" si="2"/>
        <v xml:space="preserve"> </v>
      </c>
      <c r="L77" s="42">
        <v>30</v>
      </c>
      <c r="M77" s="22">
        <v>69</v>
      </c>
      <c r="N77" s="22"/>
      <c r="O77" s="23">
        <v>14.92</v>
      </c>
      <c r="P77" s="22" t="s">
        <v>21</v>
      </c>
      <c r="Q77" s="22" t="s">
        <v>182</v>
      </c>
      <c r="R77" s="22" t="s">
        <v>19</v>
      </c>
      <c r="S77" s="23"/>
      <c r="T77" s="22"/>
      <c r="U77" s="23"/>
      <c r="V77" s="6" t="s">
        <v>32</v>
      </c>
      <c r="W77" s="22" t="s">
        <v>316</v>
      </c>
      <c r="X77" s="35"/>
      <c r="Y77" s="35"/>
    </row>
    <row r="78" spans="1:25" s="36" customFormat="1" ht="78" customHeight="1" x14ac:dyDescent="0.2">
      <c r="A78" s="22" t="s">
        <v>318</v>
      </c>
      <c r="B78" s="22" t="s">
        <v>319</v>
      </c>
      <c r="C78" s="22" t="s">
        <v>42</v>
      </c>
      <c r="D78" s="22" t="s">
        <v>320</v>
      </c>
      <c r="E78" s="20">
        <v>45693</v>
      </c>
      <c r="F78" s="20">
        <v>45707</v>
      </c>
      <c r="G78" s="20"/>
      <c r="H78" s="21"/>
      <c r="I78" s="21">
        <v>730543</v>
      </c>
      <c r="J78" s="21"/>
      <c r="K78" s="41" t="str">
        <f t="shared" si="2"/>
        <v xml:space="preserve"> </v>
      </c>
      <c r="L78" s="22">
        <v>0</v>
      </c>
      <c r="M78" s="22">
        <v>138</v>
      </c>
      <c r="N78" s="22"/>
      <c r="O78" s="23"/>
      <c r="P78" s="22"/>
      <c r="Q78" s="22"/>
      <c r="R78" s="22"/>
      <c r="S78" s="23"/>
      <c r="T78" s="22"/>
      <c r="U78" s="23"/>
      <c r="V78" s="6" t="s">
        <v>38</v>
      </c>
      <c r="W78" s="22" t="s">
        <v>20</v>
      </c>
      <c r="X78" s="35"/>
      <c r="Y78" s="35"/>
    </row>
    <row r="79" spans="1:25" s="36" customFormat="1" ht="97.5" customHeight="1" x14ac:dyDescent="0.2">
      <c r="A79" s="22" t="s">
        <v>321</v>
      </c>
      <c r="B79" s="22" t="s">
        <v>322</v>
      </c>
      <c r="C79" s="22" t="s">
        <v>42</v>
      </c>
      <c r="D79" s="22" t="s">
        <v>323</v>
      </c>
      <c r="E79" s="20">
        <v>45503</v>
      </c>
      <c r="F79" s="20">
        <v>45517</v>
      </c>
      <c r="G79" s="20"/>
      <c r="H79" s="21"/>
      <c r="I79" s="21">
        <v>294381.43</v>
      </c>
      <c r="J79" s="21"/>
      <c r="K79" s="41" t="str">
        <f t="shared" si="2"/>
        <v xml:space="preserve"> </v>
      </c>
      <c r="L79" s="22">
        <v>0</v>
      </c>
      <c r="M79" s="22">
        <v>138</v>
      </c>
      <c r="N79" s="22"/>
      <c r="O79" s="23"/>
      <c r="P79" s="22"/>
      <c r="Q79" s="22"/>
      <c r="R79" s="22"/>
      <c r="S79" s="23"/>
      <c r="T79" s="22"/>
      <c r="U79" s="23"/>
      <c r="V79" s="6" t="s">
        <v>38</v>
      </c>
      <c r="W79" s="22"/>
      <c r="X79" s="35"/>
      <c r="Y79" s="35"/>
    </row>
    <row r="80" spans="1:25" s="36" customFormat="1" ht="103.5" customHeight="1" x14ac:dyDescent="0.2">
      <c r="A80" s="22" t="s">
        <v>324</v>
      </c>
      <c r="B80" s="22" t="s">
        <v>325</v>
      </c>
      <c r="C80" s="22" t="s">
        <v>219</v>
      </c>
      <c r="D80" s="22" t="s">
        <v>326</v>
      </c>
      <c r="E80" s="20">
        <v>45703</v>
      </c>
      <c r="F80" s="20">
        <v>45719</v>
      </c>
      <c r="G80" s="20"/>
      <c r="H80" s="21"/>
      <c r="I80" s="21">
        <v>1694496</v>
      </c>
      <c r="J80" s="21"/>
      <c r="K80" s="41" t="str">
        <f t="shared" si="2"/>
        <v xml:space="preserve"> </v>
      </c>
      <c r="L80" s="22">
        <v>0</v>
      </c>
      <c r="M80" s="22">
        <v>138</v>
      </c>
      <c r="N80" s="22"/>
      <c r="O80" s="23"/>
      <c r="P80" s="22"/>
      <c r="Q80" s="22"/>
      <c r="R80" s="22"/>
      <c r="S80" s="23"/>
      <c r="T80" s="22"/>
      <c r="U80" s="23"/>
      <c r="V80" s="6" t="s">
        <v>38</v>
      </c>
      <c r="W80" s="22" t="s">
        <v>63</v>
      </c>
      <c r="X80" s="35"/>
      <c r="Y80" s="35"/>
    </row>
    <row r="81" spans="1:25" s="36" customFormat="1" ht="117.75" customHeight="1" x14ac:dyDescent="0.2">
      <c r="A81" s="22" t="s">
        <v>327</v>
      </c>
      <c r="B81" s="22" t="s">
        <v>328</v>
      </c>
      <c r="C81" s="22" t="s">
        <v>219</v>
      </c>
      <c r="D81" s="22" t="s">
        <v>329</v>
      </c>
      <c r="E81" s="20">
        <v>45703</v>
      </c>
      <c r="F81" s="20">
        <v>45746</v>
      </c>
      <c r="G81" s="20"/>
      <c r="H81" s="21"/>
      <c r="I81" s="21">
        <v>712959</v>
      </c>
      <c r="J81" s="21"/>
      <c r="K81" s="41" t="str">
        <f t="shared" si="2"/>
        <v xml:space="preserve"> </v>
      </c>
      <c r="L81" s="22">
        <v>0</v>
      </c>
      <c r="M81" s="22">
        <v>138</v>
      </c>
      <c r="N81" s="22"/>
      <c r="O81" s="23"/>
      <c r="P81" s="22"/>
      <c r="Q81" s="22"/>
      <c r="R81" s="22"/>
      <c r="S81" s="23"/>
      <c r="T81" s="22"/>
      <c r="U81" s="23"/>
      <c r="V81" s="6" t="s">
        <v>38</v>
      </c>
      <c r="W81" s="22" t="s">
        <v>63</v>
      </c>
      <c r="X81" s="35"/>
      <c r="Y81" s="35"/>
    </row>
    <row r="82" spans="1:25" s="36" customFormat="1" ht="100.5" customHeight="1" x14ac:dyDescent="0.2">
      <c r="A82" s="22" t="s">
        <v>330</v>
      </c>
      <c r="B82" s="22" t="s">
        <v>331</v>
      </c>
      <c r="C82" s="22" t="s">
        <v>219</v>
      </c>
      <c r="D82" s="22" t="s">
        <v>332</v>
      </c>
      <c r="E82" s="20">
        <v>45663</v>
      </c>
      <c r="F82" s="20">
        <v>45746</v>
      </c>
      <c r="G82" s="20"/>
      <c r="H82" s="21"/>
      <c r="I82" s="21">
        <v>399823</v>
      </c>
      <c r="J82" s="21"/>
      <c r="K82" s="41" t="str">
        <f t="shared" si="2"/>
        <v xml:space="preserve"> </v>
      </c>
      <c r="L82" s="22">
        <v>0</v>
      </c>
      <c r="M82" s="22">
        <v>138</v>
      </c>
      <c r="N82" s="22"/>
      <c r="O82" s="23"/>
      <c r="P82" s="22"/>
      <c r="Q82" s="22"/>
      <c r="R82" s="22"/>
      <c r="S82" s="23"/>
      <c r="T82" s="22"/>
      <c r="U82" s="23"/>
      <c r="V82" s="6" t="s">
        <v>38</v>
      </c>
      <c r="W82" s="22" t="s">
        <v>63</v>
      </c>
      <c r="X82" s="35"/>
      <c r="Y82" s="35"/>
    </row>
    <row r="83" spans="1:25" s="39" customFormat="1" ht="113.25" customHeight="1" x14ac:dyDescent="0.2">
      <c r="A83" s="22" t="s">
        <v>333</v>
      </c>
      <c r="B83" s="22" t="s">
        <v>334</v>
      </c>
      <c r="C83" s="22" t="s">
        <v>192</v>
      </c>
      <c r="D83" s="22" t="s">
        <v>415</v>
      </c>
      <c r="E83" s="20">
        <v>45537</v>
      </c>
      <c r="F83" s="20">
        <v>45633</v>
      </c>
      <c r="G83" s="20">
        <v>45639</v>
      </c>
      <c r="H83" s="21"/>
      <c r="I83" s="21">
        <v>11976746</v>
      </c>
      <c r="J83" s="21"/>
      <c r="K83" s="41" t="str">
        <f t="shared" si="2"/>
        <v xml:space="preserve"> </v>
      </c>
      <c r="L83" s="22">
        <v>99</v>
      </c>
      <c r="M83" s="22">
        <v>69</v>
      </c>
      <c r="N83" s="22"/>
      <c r="O83" s="23">
        <v>7.74</v>
      </c>
      <c r="P83" s="22" t="s">
        <v>21</v>
      </c>
      <c r="Q83" s="22" t="s">
        <v>266</v>
      </c>
      <c r="R83" s="22" t="s">
        <v>19</v>
      </c>
      <c r="S83" s="23">
        <v>7.7</v>
      </c>
      <c r="T83" s="22">
        <v>100</v>
      </c>
      <c r="U83" s="23">
        <v>0.63</v>
      </c>
      <c r="V83" s="6" t="s">
        <v>64</v>
      </c>
      <c r="W83" s="22" t="s">
        <v>316</v>
      </c>
      <c r="X83" s="38"/>
      <c r="Y83" s="38"/>
    </row>
    <row r="84" spans="1:25" s="39" customFormat="1" ht="133.5" customHeight="1" x14ac:dyDescent="0.2">
      <c r="A84" s="22" t="s">
        <v>336</v>
      </c>
      <c r="B84" s="22" t="s">
        <v>342</v>
      </c>
      <c r="C84" s="22" t="s">
        <v>25</v>
      </c>
      <c r="D84" s="22" t="s">
        <v>335</v>
      </c>
      <c r="E84" s="20">
        <v>45559</v>
      </c>
      <c r="F84" s="20">
        <v>45638</v>
      </c>
      <c r="G84" s="20">
        <v>45639</v>
      </c>
      <c r="H84" s="21"/>
      <c r="I84" s="21">
        <v>1343489.8</v>
      </c>
      <c r="J84" s="21"/>
      <c r="K84" s="41" t="str">
        <f t="shared" si="2"/>
        <v xml:space="preserve"> </v>
      </c>
      <c r="L84" s="22">
        <v>99</v>
      </c>
      <c r="M84" s="22">
        <v>138</v>
      </c>
      <c r="N84" s="22"/>
      <c r="O84" s="23"/>
      <c r="P84" s="22"/>
      <c r="Q84" s="22"/>
      <c r="R84" s="22"/>
      <c r="S84" s="23"/>
      <c r="T84" s="22"/>
      <c r="U84" s="23"/>
      <c r="V84" s="6" t="s">
        <v>38</v>
      </c>
      <c r="W84" s="22" t="s">
        <v>47</v>
      </c>
      <c r="X84" s="38"/>
      <c r="Y84" s="38"/>
    </row>
    <row r="85" spans="1:25" s="39" customFormat="1" ht="117.75" customHeight="1" x14ac:dyDescent="0.2">
      <c r="A85" s="22" t="s">
        <v>337</v>
      </c>
      <c r="B85" s="22" t="s">
        <v>338</v>
      </c>
      <c r="C85" s="22" t="s">
        <v>25</v>
      </c>
      <c r="D85" s="22" t="s">
        <v>339</v>
      </c>
      <c r="E85" s="20">
        <v>45550</v>
      </c>
      <c r="F85" s="20">
        <v>45626</v>
      </c>
      <c r="G85" s="20">
        <v>45639</v>
      </c>
      <c r="H85" s="21"/>
      <c r="I85" s="21">
        <v>4933505</v>
      </c>
      <c r="J85" s="21"/>
      <c r="K85" s="41" t="str">
        <f t="shared" si="2"/>
        <v xml:space="preserve"> </v>
      </c>
      <c r="L85" s="22">
        <v>99</v>
      </c>
      <c r="M85" s="22">
        <v>138</v>
      </c>
      <c r="N85" s="22"/>
      <c r="O85" s="23"/>
      <c r="P85" s="22"/>
      <c r="Q85" s="22"/>
      <c r="R85" s="22"/>
      <c r="S85" s="23"/>
      <c r="T85" s="22"/>
      <c r="U85" s="23"/>
      <c r="V85" s="6" t="s">
        <v>38</v>
      </c>
      <c r="W85" s="22" t="s">
        <v>47</v>
      </c>
      <c r="X85" s="38"/>
      <c r="Y85" s="38"/>
    </row>
    <row r="86" spans="1:25" s="39" customFormat="1" ht="80.25" customHeight="1" x14ac:dyDescent="0.2">
      <c r="A86" s="22" t="s">
        <v>340</v>
      </c>
      <c r="B86" s="22" t="s">
        <v>338</v>
      </c>
      <c r="C86" s="22" t="s">
        <v>25</v>
      </c>
      <c r="D86" s="22" t="s">
        <v>341</v>
      </c>
      <c r="E86" s="20">
        <v>45550</v>
      </c>
      <c r="F86" s="20">
        <v>45626</v>
      </c>
      <c r="G86" s="20">
        <v>45639</v>
      </c>
      <c r="H86" s="21"/>
      <c r="I86" s="21">
        <v>515612</v>
      </c>
      <c r="J86" s="21"/>
      <c r="K86" s="41" t="str">
        <f t="shared" si="2"/>
        <v xml:space="preserve"> </v>
      </c>
      <c r="L86" s="22">
        <v>99</v>
      </c>
      <c r="M86" s="22">
        <v>138</v>
      </c>
      <c r="N86" s="22"/>
      <c r="O86" s="23"/>
      <c r="P86" s="22"/>
      <c r="Q86" s="22"/>
      <c r="R86" s="22"/>
      <c r="S86" s="23"/>
      <c r="T86" s="22"/>
      <c r="U86" s="23"/>
      <c r="V86" s="6" t="s">
        <v>38</v>
      </c>
      <c r="W86" s="22" t="s">
        <v>47</v>
      </c>
      <c r="X86" s="38"/>
      <c r="Y86" s="38"/>
    </row>
    <row r="87" spans="1:25" s="39" customFormat="1" ht="99" customHeight="1" x14ac:dyDescent="0.2">
      <c r="A87" s="22" t="s">
        <v>343</v>
      </c>
      <c r="B87" s="22" t="s">
        <v>344</v>
      </c>
      <c r="C87" s="22" t="s">
        <v>27</v>
      </c>
      <c r="D87" s="22" t="s">
        <v>345</v>
      </c>
      <c r="E87" s="20">
        <v>45583</v>
      </c>
      <c r="F87" s="20">
        <v>45617</v>
      </c>
      <c r="G87" s="20">
        <v>45622</v>
      </c>
      <c r="H87" s="21"/>
      <c r="I87" s="21">
        <v>825436</v>
      </c>
      <c r="J87" s="21"/>
      <c r="K87" s="41" t="str">
        <f t="shared" si="2"/>
        <v xml:space="preserve"> </v>
      </c>
      <c r="L87" s="22">
        <v>99</v>
      </c>
      <c r="M87" s="22">
        <v>345</v>
      </c>
      <c r="N87" s="22"/>
      <c r="O87" s="23"/>
      <c r="P87" s="22"/>
      <c r="Q87" s="22"/>
      <c r="R87" s="22"/>
      <c r="S87" s="23"/>
      <c r="T87" s="22"/>
      <c r="U87" s="23"/>
      <c r="V87" s="6" t="s">
        <v>38</v>
      </c>
      <c r="W87" s="22" t="s">
        <v>47</v>
      </c>
      <c r="X87" s="38"/>
      <c r="Y87" s="38"/>
    </row>
    <row r="88" spans="1:25" s="39" customFormat="1" ht="93" customHeight="1" x14ac:dyDescent="0.2">
      <c r="A88" s="22" t="s">
        <v>378</v>
      </c>
      <c r="B88" s="22" t="s">
        <v>371</v>
      </c>
      <c r="C88" s="22" t="s">
        <v>269</v>
      </c>
      <c r="D88" s="22" t="s">
        <v>372</v>
      </c>
      <c r="E88" s="20">
        <v>45548</v>
      </c>
      <c r="F88" s="20">
        <v>45685</v>
      </c>
      <c r="G88" s="20"/>
      <c r="H88" s="21"/>
      <c r="I88" s="21">
        <v>3111431</v>
      </c>
      <c r="J88" s="21"/>
      <c r="K88" s="41" t="str">
        <f t="shared" si="2"/>
        <v xml:space="preserve"> </v>
      </c>
      <c r="L88" s="42">
        <v>99</v>
      </c>
      <c r="M88" s="22">
        <v>69</v>
      </c>
      <c r="N88" s="22"/>
      <c r="O88" s="23">
        <v>0.4</v>
      </c>
      <c r="P88" s="22" t="s">
        <v>21</v>
      </c>
      <c r="Q88" s="22" t="s">
        <v>15</v>
      </c>
      <c r="R88" s="22" t="s">
        <v>19</v>
      </c>
      <c r="S88" s="23">
        <v>0.4</v>
      </c>
      <c r="T88" s="22">
        <v>100</v>
      </c>
      <c r="U88" s="23">
        <v>0.35</v>
      </c>
      <c r="V88" s="6" t="s">
        <v>373</v>
      </c>
      <c r="W88" s="22" t="s">
        <v>374</v>
      </c>
      <c r="X88" s="38"/>
      <c r="Y88" s="38"/>
    </row>
    <row r="89" spans="1:25" s="39" customFormat="1" ht="91.5" customHeight="1" x14ac:dyDescent="0.2">
      <c r="A89" s="22" t="s">
        <v>377</v>
      </c>
      <c r="B89" s="22" t="s">
        <v>375</v>
      </c>
      <c r="C89" s="22" t="s">
        <v>269</v>
      </c>
      <c r="D89" s="22" t="s">
        <v>376</v>
      </c>
      <c r="E89" s="20">
        <v>45548</v>
      </c>
      <c r="F89" s="20">
        <v>45685</v>
      </c>
      <c r="G89" s="20"/>
      <c r="H89" s="21"/>
      <c r="I89" s="21">
        <v>1603763</v>
      </c>
      <c r="J89" s="21"/>
      <c r="K89" s="41" t="str">
        <f t="shared" si="2"/>
        <v xml:space="preserve"> </v>
      </c>
      <c r="L89" s="42">
        <v>99</v>
      </c>
      <c r="M89" s="22">
        <v>69</v>
      </c>
      <c r="N89" s="22"/>
      <c r="O89" s="23">
        <v>0.2</v>
      </c>
      <c r="P89" s="22" t="s">
        <v>21</v>
      </c>
      <c r="Q89" s="22" t="s">
        <v>15</v>
      </c>
      <c r="R89" s="22" t="s">
        <v>19</v>
      </c>
      <c r="S89" s="23">
        <v>0.2</v>
      </c>
      <c r="T89" s="22">
        <v>100</v>
      </c>
      <c r="U89" s="23">
        <v>0.12</v>
      </c>
      <c r="V89" s="6" t="s">
        <v>373</v>
      </c>
      <c r="W89" s="22" t="s">
        <v>52</v>
      </c>
      <c r="X89" s="38"/>
      <c r="Y89" s="38"/>
    </row>
    <row r="90" spans="1:25" s="39" customFormat="1" ht="133.5" customHeight="1" x14ac:dyDescent="0.2">
      <c r="A90" s="22" t="s">
        <v>368</v>
      </c>
      <c r="B90" s="22" t="s">
        <v>369</v>
      </c>
      <c r="C90" s="22" t="s">
        <v>18</v>
      </c>
      <c r="D90" s="22" t="s">
        <v>370</v>
      </c>
      <c r="E90" s="20">
        <v>45558</v>
      </c>
      <c r="F90" s="40">
        <v>45737</v>
      </c>
      <c r="G90" s="20"/>
      <c r="H90" s="21"/>
      <c r="I90" s="21">
        <v>974541</v>
      </c>
      <c r="J90" s="21"/>
      <c r="K90" s="41" t="str">
        <f t="shared" si="2"/>
        <v xml:space="preserve"> </v>
      </c>
      <c r="L90" s="42">
        <v>50</v>
      </c>
      <c r="M90" s="22">
        <v>69</v>
      </c>
      <c r="N90" s="22"/>
      <c r="O90" s="23"/>
      <c r="P90" s="22"/>
      <c r="Q90" s="22"/>
      <c r="R90" s="22"/>
      <c r="S90" s="23"/>
      <c r="T90" s="22"/>
      <c r="U90" s="23"/>
      <c r="V90" s="6" t="s">
        <v>38</v>
      </c>
      <c r="W90" s="22" t="s">
        <v>52</v>
      </c>
      <c r="X90" s="38"/>
      <c r="Y90" s="38"/>
    </row>
    <row r="91" spans="1:25" s="39" customFormat="1" ht="93" customHeight="1" x14ac:dyDescent="0.2">
      <c r="A91" s="22" t="s">
        <v>362</v>
      </c>
      <c r="B91" s="22" t="s">
        <v>363</v>
      </c>
      <c r="C91" s="22" t="s">
        <v>18</v>
      </c>
      <c r="D91" s="22" t="s">
        <v>364</v>
      </c>
      <c r="E91" s="20">
        <v>45558</v>
      </c>
      <c r="F91" s="20">
        <v>45703</v>
      </c>
      <c r="G91" s="20"/>
      <c r="H91" s="21"/>
      <c r="I91" s="21">
        <v>911894</v>
      </c>
      <c r="J91" s="21"/>
      <c r="K91" s="41" t="str">
        <f t="shared" si="2"/>
        <v xml:space="preserve"> </v>
      </c>
      <c r="L91" s="42">
        <v>90</v>
      </c>
      <c r="M91" s="22">
        <v>138</v>
      </c>
      <c r="N91" s="22"/>
      <c r="O91" s="23"/>
      <c r="P91" s="22"/>
      <c r="Q91" s="22"/>
      <c r="R91" s="22"/>
      <c r="S91" s="23"/>
      <c r="T91" s="22"/>
      <c r="U91" s="23"/>
      <c r="V91" s="6" t="s">
        <v>38</v>
      </c>
      <c r="W91" s="22" t="s">
        <v>365</v>
      </c>
      <c r="X91" s="38"/>
      <c r="Y91" s="38"/>
    </row>
    <row r="92" spans="1:25" s="36" customFormat="1" ht="105.75" customHeight="1" x14ac:dyDescent="0.2">
      <c r="A92" s="22" t="s">
        <v>346</v>
      </c>
      <c r="B92" s="22" t="s">
        <v>347</v>
      </c>
      <c r="C92" s="22" t="s">
        <v>219</v>
      </c>
      <c r="D92" s="22" t="s">
        <v>348</v>
      </c>
      <c r="E92" s="20">
        <v>45703</v>
      </c>
      <c r="F92" s="20">
        <v>45719</v>
      </c>
      <c r="G92" s="20"/>
      <c r="H92" s="21"/>
      <c r="I92" s="21">
        <v>520540</v>
      </c>
      <c r="J92" s="21"/>
      <c r="K92" s="41" t="str">
        <f t="shared" si="2"/>
        <v xml:space="preserve"> </v>
      </c>
      <c r="L92" s="22">
        <v>0</v>
      </c>
      <c r="M92" s="22">
        <v>138</v>
      </c>
      <c r="N92" s="22"/>
      <c r="O92" s="23"/>
      <c r="P92" s="22"/>
      <c r="Q92" s="22"/>
      <c r="R92" s="22"/>
      <c r="S92" s="23"/>
      <c r="T92" s="22"/>
      <c r="U92" s="23"/>
      <c r="V92" s="6" t="s">
        <v>38</v>
      </c>
      <c r="W92" s="22" t="s">
        <v>63</v>
      </c>
      <c r="X92" s="35"/>
      <c r="Y92" s="35"/>
    </row>
    <row r="93" spans="1:25" s="36" customFormat="1" ht="99.75" customHeight="1" x14ac:dyDescent="0.2">
      <c r="A93" s="22" t="s">
        <v>349</v>
      </c>
      <c r="B93" s="22" t="s">
        <v>350</v>
      </c>
      <c r="C93" s="22" t="s">
        <v>22</v>
      </c>
      <c r="D93" s="22" t="s">
        <v>348</v>
      </c>
      <c r="E93" s="20">
        <v>45807</v>
      </c>
      <c r="F93" s="20">
        <v>45845</v>
      </c>
      <c r="G93" s="20"/>
      <c r="H93" s="21"/>
      <c r="I93" s="21">
        <v>1525876</v>
      </c>
      <c r="J93" s="21"/>
      <c r="K93" s="41" t="str">
        <f t="shared" si="2"/>
        <v xml:space="preserve"> </v>
      </c>
      <c r="L93" s="22">
        <v>0</v>
      </c>
      <c r="M93" s="22">
        <v>138</v>
      </c>
      <c r="N93" s="22"/>
      <c r="O93" s="23"/>
      <c r="P93" s="22"/>
      <c r="Q93" s="22"/>
      <c r="R93" s="22"/>
      <c r="S93" s="23"/>
      <c r="T93" s="22"/>
      <c r="U93" s="23"/>
      <c r="V93" s="6" t="s">
        <v>38</v>
      </c>
      <c r="W93" s="22" t="s">
        <v>63</v>
      </c>
      <c r="X93" s="35"/>
      <c r="Y93" s="35"/>
    </row>
    <row r="94" spans="1:25" s="36" customFormat="1" ht="99" customHeight="1" x14ac:dyDescent="0.2">
      <c r="A94" s="22" t="s">
        <v>351</v>
      </c>
      <c r="B94" s="22" t="s">
        <v>352</v>
      </c>
      <c r="C94" s="22" t="s">
        <v>353</v>
      </c>
      <c r="D94" s="22" t="s">
        <v>348</v>
      </c>
      <c r="E94" s="20">
        <v>45715</v>
      </c>
      <c r="F94" s="20">
        <v>45804</v>
      </c>
      <c r="G94" s="20"/>
      <c r="H94" s="21"/>
      <c r="I94" s="21">
        <v>321924</v>
      </c>
      <c r="J94" s="21"/>
      <c r="K94" s="41" t="str">
        <f t="shared" si="2"/>
        <v xml:space="preserve"> </v>
      </c>
      <c r="L94" s="22">
        <v>0</v>
      </c>
      <c r="M94" s="22">
        <v>138</v>
      </c>
      <c r="N94" s="22"/>
      <c r="O94" s="23"/>
      <c r="P94" s="22"/>
      <c r="Q94" s="22"/>
      <c r="R94" s="22"/>
      <c r="S94" s="23"/>
      <c r="T94" s="22"/>
      <c r="U94" s="23"/>
      <c r="V94" s="6" t="s">
        <v>38</v>
      </c>
      <c r="W94" s="22" t="s">
        <v>63</v>
      </c>
      <c r="X94" s="35"/>
      <c r="Y94" s="35"/>
    </row>
    <row r="95" spans="1:25" s="36" customFormat="1" ht="101.25" customHeight="1" x14ac:dyDescent="0.2">
      <c r="A95" s="22" t="s">
        <v>354</v>
      </c>
      <c r="B95" s="22" t="s">
        <v>355</v>
      </c>
      <c r="C95" s="22" t="s">
        <v>24</v>
      </c>
      <c r="D95" s="22" t="s">
        <v>348</v>
      </c>
      <c r="E95" s="20">
        <v>45715</v>
      </c>
      <c r="F95" s="20">
        <v>45719</v>
      </c>
      <c r="G95" s="20"/>
      <c r="H95" s="21"/>
      <c r="I95" s="21">
        <v>324520</v>
      </c>
      <c r="J95" s="21"/>
      <c r="K95" s="41" t="str">
        <f t="shared" si="2"/>
        <v xml:space="preserve"> </v>
      </c>
      <c r="L95" s="22">
        <v>0</v>
      </c>
      <c r="M95" s="22">
        <v>138</v>
      </c>
      <c r="N95" s="22"/>
      <c r="O95" s="23"/>
      <c r="P95" s="22"/>
      <c r="Q95" s="22"/>
      <c r="R95" s="22"/>
      <c r="S95" s="23"/>
      <c r="T95" s="22"/>
      <c r="U95" s="23"/>
      <c r="V95" s="6" t="s">
        <v>38</v>
      </c>
      <c r="W95" s="22" t="s">
        <v>63</v>
      </c>
      <c r="X95" s="35"/>
      <c r="Y95" s="35"/>
    </row>
    <row r="96" spans="1:25" s="36" customFormat="1" ht="115.5" customHeight="1" x14ac:dyDescent="0.2">
      <c r="A96" s="22" t="s">
        <v>356</v>
      </c>
      <c r="B96" s="22" t="s">
        <v>357</v>
      </c>
      <c r="C96" s="22" t="s">
        <v>358</v>
      </c>
      <c r="D96" s="22" t="s">
        <v>359</v>
      </c>
      <c r="E96" s="20">
        <v>45572</v>
      </c>
      <c r="F96" s="20">
        <v>46157</v>
      </c>
      <c r="G96" s="20"/>
      <c r="H96" s="21"/>
      <c r="I96" s="21">
        <v>33424146</v>
      </c>
      <c r="J96" s="21"/>
      <c r="K96" s="41" t="str">
        <f t="shared" si="2"/>
        <v xml:space="preserve"> </v>
      </c>
      <c r="L96" s="22">
        <v>0</v>
      </c>
      <c r="M96" s="22">
        <v>69</v>
      </c>
      <c r="N96" s="22">
        <v>138</v>
      </c>
      <c r="O96" s="23">
        <v>29.47</v>
      </c>
      <c r="P96" s="22" t="s">
        <v>360</v>
      </c>
      <c r="Q96" s="22" t="s">
        <v>266</v>
      </c>
      <c r="R96" s="22" t="s">
        <v>19</v>
      </c>
      <c r="S96" s="23">
        <v>29.5</v>
      </c>
      <c r="T96" s="22">
        <v>100</v>
      </c>
      <c r="U96" s="23">
        <v>0.25</v>
      </c>
      <c r="V96" s="6" t="s">
        <v>64</v>
      </c>
      <c r="W96" s="22" t="s">
        <v>361</v>
      </c>
      <c r="X96" s="35"/>
      <c r="Y96" s="35"/>
    </row>
    <row r="97" spans="1:25" s="36" customFormat="1" ht="80.25" customHeight="1" x14ac:dyDescent="0.2">
      <c r="A97" s="22" t="s">
        <v>379</v>
      </c>
      <c r="B97" s="22" t="s">
        <v>366</v>
      </c>
      <c r="C97" s="22" t="s">
        <v>214</v>
      </c>
      <c r="D97" s="22" t="s">
        <v>367</v>
      </c>
      <c r="E97" s="20">
        <v>45566</v>
      </c>
      <c r="F97" s="20">
        <v>46022</v>
      </c>
      <c r="G97" s="20"/>
      <c r="H97" s="21"/>
      <c r="I97" s="21">
        <v>1253282</v>
      </c>
      <c r="J97" s="21"/>
      <c r="K97" s="41" t="str">
        <f t="shared" si="2"/>
        <v xml:space="preserve"> </v>
      </c>
      <c r="L97" s="22">
        <v>0</v>
      </c>
      <c r="M97" s="22">
        <v>69</v>
      </c>
      <c r="N97" s="22"/>
      <c r="O97" s="23"/>
      <c r="P97" s="22"/>
      <c r="Q97" s="22"/>
      <c r="R97" s="22"/>
      <c r="S97" s="23"/>
      <c r="T97" s="22"/>
      <c r="U97" s="23"/>
      <c r="V97" s="6" t="s">
        <v>38</v>
      </c>
      <c r="W97" s="22" t="s">
        <v>47</v>
      </c>
      <c r="X97" s="35"/>
      <c r="Y97" s="35"/>
    </row>
    <row r="98" spans="1:25" s="36" customFormat="1" ht="91.5" customHeight="1" x14ac:dyDescent="0.2">
      <c r="A98" s="22" t="s">
        <v>404</v>
      </c>
      <c r="B98" s="22" t="s">
        <v>384</v>
      </c>
      <c r="C98" s="22" t="s">
        <v>385</v>
      </c>
      <c r="D98" s="22" t="s">
        <v>386</v>
      </c>
      <c r="E98" s="20">
        <v>45919</v>
      </c>
      <c r="F98" s="20">
        <v>45953</v>
      </c>
      <c r="G98" s="20"/>
      <c r="H98" s="21"/>
      <c r="I98" s="21">
        <v>671114</v>
      </c>
      <c r="J98" s="21"/>
      <c r="K98" s="41" t="str">
        <f t="shared" si="2"/>
        <v xml:space="preserve"> </v>
      </c>
      <c r="L98" s="22">
        <v>0</v>
      </c>
      <c r="M98" s="22">
        <v>138</v>
      </c>
      <c r="N98" s="22"/>
      <c r="O98" s="23"/>
      <c r="P98" s="22"/>
      <c r="Q98" s="22"/>
      <c r="R98" s="22"/>
      <c r="S98" s="23"/>
      <c r="T98" s="22"/>
      <c r="U98" s="23"/>
      <c r="V98" s="6" t="s">
        <v>387</v>
      </c>
      <c r="W98" s="22" t="s">
        <v>47</v>
      </c>
      <c r="X98" s="35"/>
      <c r="Y98" s="35"/>
    </row>
    <row r="99" spans="1:25" s="36" customFormat="1" ht="90.75" customHeight="1" x14ac:dyDescent="0.2">
      <c r="A99" s="22" t="s">
        <v>405</v>
      </c>
      <c r="B99" s="22" t="s">
        <v>388</v>
      </c>
      <c r="C99" s="22" t="s">
        <v>389</v>
      </c>
      <c r="D99" s="22" t="s">
        <v>390</v>
      </c>
      <c r="E99" s="40">
        <v>45917</v>
      </c>
      <c r="F99" s="40">
        <v>45961</v>
      </c>
      <c r="G99" s="20"/>
      <c r="H99" s="21"/>
      <c r="I99" s="21">
        <v>370161</v>
      </c>
      <c r="J99" s="21"/>
      <c r="K99" s="41" t="str">
        <f t="shared" si="2"/>
        <v xml:space="preserve"> </v>
      </c>
      <c r="L99" s="22">
        <v>0</v>
      </c>
      <c r="M99" s="22">
        <v>138</v>
      </c>
      <c r="N99" s="22"/>
      <c r="O99" s="23"/>
      <c r="P99" s="22"/>
      <c r="Q99" s="22"/>
      <c r="R99" s="22"/>
      <c r="S99" s="23"/>
      <c r="T99" s="22"/>
      <c r="U99" s="23"/>
      <c r="V99" s="6" t="s">
        <v>387</v>
      </c>
      <c r="W99" s="22" t="s">
        <v>47</v>
      </c>
      <c r="X99" s="35"/>
      <c r="Y99" s="35"/>
    </row>
    <row r="100" spans="1:25" s="36" customFormat="1" ht="112.5" customHeight="1" x14ac:dyDescent="0.2">
      <c r="A100" s="22" t="s">
        <v>380</v>
      </c>
      <c r="B100" s="22" t="s">
        <v>381</v>
      </c>
      <c r="C100" s="22" t="s">
        <v>214</v>
      </c>
      <c r="D100" s="22" t="s">
        <v>409</v>
      </c>
      <c r="E100" s="20">
        <v>45593</v>
      </c>
      <c r="F100" s="20">
        <v>46022</v>
      </c>
      <c r="G100" s="20"/>
      <c r="H100" s="21"/>
      <c r="I100" s="21">
        <v>2582332</v>
      </c>
      <c r="J100" s="21"/>
      <c r="K100" s="41" t="str">
        <f t="shared" si="2"/>
        <v xml:space="preserve"> </v>
      </c>
      <c r="L100" s="22">
        <v>5</v>
      </c>
      <c r="M100" s="22">
        <v>69</v>
      </c>
      <c r="N100" s="22"/>
      <c r="O100" s="23">
        <v>2.8</v>
      </c>
      <c r="P100" s="22" t="s">
        <v>21</v>
      </c>
      <c r="Q100" s="22" t="s">
        <v>15</v>
      </c>
      <c r="R100" s="22" t="s">
        <v>19</v>
      </c>
      <c r="S100" s="23">
        <v>2.8</v>
      </c>
      <c r="T100" s="22"/>
      <c r="U100" s="23"/>
      <c r="V100" s="6" t="s">
        <v>274</v>
      </c>
      <c r="W100" s="22" t="s">
        <v>76</v>
      </c>
      <c r="X100" s="35"/>
      <c r="Y100" s="35"/>
    </row>
    <row r="101" spans="1:25" s="36" customFormat="1" ht="106.5" customHeight="1" x14ac:dyDescent="0.2">
      <c r="A101" s="22" t="s">
        <v>392</v>
      </c>
      <c r="B101" s="22" t="s">
        <v>382</v>
      </c>
      <c r="C101" s="22" t="s">
        <v>214</v>
      </c>
      <c r="D101" s="22" t="s">
        <v>383</v>
      </c>
      <c r="E101" s="20">
        <v>45593</v>
      </c>
      <c r="F101" s="20">
        <v>46022</v>
      </c>
      <c r="G101" s="20"/>
      <c r="H101" s="21"/>
      <c r="I101" s="21">
        <v>3011851</v>
      </c>
      <c r="J101" s="21"/>
      <c r="K101" s="41" t="str">
        <f t="shared" si="2"/>
        <v xml:space="preserve"> </v>
      </c>
      <c r="L101" s="22">
        <v>0</v>
      </c>
      <c r="M101" s="22">
        <v>69</v>
      </c>
      <c r="N101" s="22"/>
      <c r="O101" s="23">
        <v>2.29</v>
      </c>
      <c r="P101" s="22" t="s">
        <v>21</v>
      </c>
      <c r="Q101" s="22" t="s">
        <v>182</v>
      </c>
      <c r="R101" s="22" t="s">
        <v>19</v>
      </c>
      <c r="S101" s="23">
        <v>2.29</v>
      </c>
      <c r="T101" s="22"/>
      <c r="U101" s="23"/>
      <c r="V101" s="6" t="s">
        <v>32</v>
      </c>
      <c r="W101" s="22" t="s">
        <v>76</v>
      </c>
      <c r="X101" s="35"/>
      <c r="Y101" s="35"/>
    </row>
    <row r="102" spans="1:25" s="36" customFormat="1" ht="83.25" customHeight="1" x14ac:dyDescent="0.2">
      <c r="A102" s="22" t="s">
        <v>394</v>
      </c>
      <c r="B102" s="22" t="s">
        <v>366</v>
      </c>
      <c r="C102" s="22" t="s">
        <v>214</v>
      </c>
      <c r="D102" s="22" t="s">
        <v>393</v>
      </c>
      <c r="E102" s="20">
        <v>45593</v>
      </c>
      <c r="F102" s="20">
        <v>46022</v>
      </c>
      <c r="G102" s="20"/>
      <c r="H102" s="21"/>
      <c r="I102" s="21">
        <v>625606</v>
      </c>
      <c r="J102" s="21"/>
      <c r="K102" s="41" t="str">
        <f t="shared" si="2"/>
        <v xml:space="preserve"> </v>
      </c>
      <c r="L102" s="22">
        <v>0</v>
      </c>
      <c r="M102" s="22">
        <v>69</v>
      </c>
      <c r="N102" s="22"/>
      <c r="O102" s="23"/>
      <c r="P102" s="22"/>
      <c r="Q102" s="22"/>
      <c r="R102" s="22"/>
      <c r="S102" s="23"/>
      <c r="T102" s="22"/>
      <c r="U102" s="23"/>
      <c r="V102" s="6" t="s">
        <v>17</v>
      </c>
      <c r="W102" s="22" t="s">
        <v>20</v>
      </c>
      <c r="X102" s="35"/>
      <c r="Y102" s="35"/>
    </row>
    <row r="103" spans="1:25" s="36" customFormat="1" ht="105" customHeight="1" x14ac:dyDescent="0.2">
      <c r="A103" s="22" t="s">
        <v>403</v>
      </c>
      <c r="B103" s="22" t="s">
        <v>391</v>
      </c>
      <c r="C103" s="22" t="s">
        <v>25</v>
      </c>
      <c r="D103" s="22" t="s">
        <v>398</v>
      </c>
      <c r="E103" s="20">
        <v>45593</v>
      </c>
      <c r="F103" s="20">
        <v>45638</v>
      </c>
      <c r="G103" s="20">
        <v>45646</v>
      </c>
      <c r="H103" s="21"/>
      <c r="I103" s="21">
        <v>3019815</v>
      </c>
      <c r="J103" s="21"/>
      <c r="K103" s="41" t="str">
        <f t="shared" si="2"/>
        <v xml:space="preserve"> </v>
      </c>
      <c r="L103" s="22">
        <v>99</v>
      </c>
      <c r="M103" s="22">
        <v>69</v>
      </c>
      <c r="N103" s="22">
        <v>138</v>
      </c>
      <c r="O103" s="23">
        <v>2</v>
      </c>
      <c r="P103" s="22" t="s">
        <v>21</v>
      </c>
      <c r="Q103" s="22" t="s">
        <v>15</v>
      </c>
      <c r="R103" s="22" t="s">
        <v>19</v>
      </c>
      <c r="S103" s="23">
        <v>2</v>
      </c>
      <c r="T103" s="22"/>
      <c r="U103" s="23"/>
      <c r="V103" s="6" t="s">
        <v>32</v>
      </c>
      <c r="W103" s="22" t="s">
        <v>406</v>
      </c>
      <c r="X103" s="35"/>
      <c r="Y103" s="35"/>
    </row>
    <row r="104" spans="1:25" s="36" customFormat="1" ht="91.5" customHeight="1" x14ac:dyDescent="0.2">
      <c r="A104" s="22" t="s">
        <v>400</v>
      </c>
      <c r="B104" s="22" t="s">
        <v>395</v>
      </c>
      <c r="C104" s="22" t="s">
        <v>25</v>
      </c>
      <c r="D104" s="22" t="s">
        <v>399</v>
      </c>
      <c r="E104" s="20">
        <v>45593</v>
      </c>
      <c r="F104" s="20">
        <v>45618</v>
      </c>
      <c r="G104" s="40">
        <v>45650</v>
      </c>
      <c r="H104" s="21"/>
      <c r="I104" s="21">
        <v>940836</v>
      </c>
      <c r="J104" s="21"/>
      <c r="K104" s="41" t="str">
        <f t="shared" si="2"/>
        <v xml:space="preserve"> </v>
      </c>
      <c r="L104" s="42">
        <v>99</v>
      </c>
      <c r="M104" s="22"/>
      <c r="N104" s="22">
        <v>138</v>
      </c>
      <c r="O104" s="23">
        <v>0.28000000000000003</v>
      </c>
      <c r="P104" s="22" t="s">
        <v>21</v>
      </c>
      <c r="Q104" s="22" t="s">
        <v>15</v>
      </c>
      <c r="R104" s="22"/>
      <c r="S104" s="23"/>
      <c r="T104" s="22">
        <v>100</v>
      </c>
      <c r="U104" s="23">
        <v>0.28000000000000003</v>
      </c>
      <c r="V104" s="6" t="s">
        <v>40</v>
      </c>
      <c r="W104" s="22" t="s">
        <v>52</v>
      </c>
      <c r="X104" s="35"/>
      <c r="Y104" s="35"/>
    </row>
    <row r="105" spans="1:25" s="36" customFormat="1" ht="109.5" customHeight="1" x14ac:dyDescent="0.2">
      <c r="A105" s="22" t="s">
        <v>401</v>
      </c>
      <c r="B105" s="22" t="s">
        <v>407</v>
      </c>
      <c r="C105" s="22" t="s">
        <v>25</v>
      </c>
      <c r="D105" s="22" t="s">
        <v>396</v>
      </c>
      <c r="E105" s="20">
        <v>45593</v>
      </c>
      <c r="F105" s="20">
        <v>45665</v>
      </c>
      <c r="G105" s="20"/>
      <c r="H105" s="21"/>
      <c r="I105" s="21">
        <v>608666</v>
      </c>
      <c r="J105" s="21"/>
      <c r="K105" s="41" t="str">
        <f t="shared" si="2"/>
        <v xml:space="preserve"> </v>
      </c>
      <c r="L105" s="42">
        <v>75</v>
      </c>
      <c r="M105" s="22">
        <v>69</v>
      </c>
      <c r="N105" s="22">
        <v>138</v>
      </c>
      <c r="O105" s="23">
        <v>3.7999999999999999E-2</v>
      </c>
      <c r="P105" s="22" t="s">
        <v>21</v>
      </c>
      <c r="Q105" s="22" t="s">
        <v>15</v>
      </c>
      <c r="R105" s="22"/>
      <c r="S105" s="23"/>
      <c r="T105" s="22"/>
      <c r="U105" s="23"/>
      <c r="V105" s="6" t="s">
        <v>40</v>
      </c>
      <c r="W105" s="22" t="s">
        <v>20</v>
      </c>
      <c r="X105" s="35"/>
      <c r="Y105" s="35"/>
    </row>
    <row r="106" spans="1:25" s="36" customFormat="1" ht="102.75" customHeight="1" x14ac:dyDescent="0.2">
      <c r="A106" s="22" t="s">
        <v>402</v>
      </c>
      <c r="B106" s="22" t="s">
        <v>408</v>
      </c>
      <c r="C106" s="22" t="s">
        <v>25</v>
      </c>
      <c r="D106" s="22" t="s">
        <v>397</v>
      </c>
      <c r="E106" s="20">
        <v>45593</v>
      </c>
      <c r="F106" s="20">
        <v>45665</v>
      </c>
      <c r="G106" s="20"/>
      <c r="H106" s="21"/>
      <c r="I106" s="21">
        <v>608666</v>
      </c>
      <c r="J106" s="21"/>
      <c r="K106" s="41" t="str">
        <f t="shared" si="2"/>
        <v xml:space="preserve"> </v>
      </c>
      <c r="L106" s="42">
        <v>75</v>
      </c>
      <c r="M106" s="22">
        <v>69</v>
      </c>
      <c r="N106" s="22">
        <v>138</v>
      </c>
      <c r="O106" s="23">
        <v>0.04</v>
      </c>
      <c r="P106" s="22" t="s">
        <v>21</v>
      </c>
      <c r="Q106" s="22" t="s">
        <v>15</v>
      </c>
      <c r="R106" s="22"/>
      <c r="S106" s="23"/>
      <c r="T106" s="22"/>
      <c r="U106" s="23"/>
      <c r="V106" s="6" t="s">
        <v>40</v>
      </c>
      <c r="W106" s="22" t="s">
        <v>20</v>
      </c>
      <c r="X106" s="35"/>
      <c r="Y106" s="35"/>
    </row>
    <row r="107" spans="1:25" s="36" customFormat="1" ht="106.5" customHeight="1" x14ac:dyDescent="0.2">
      <c r="A107" s="22" t="s">
        <v>420</v>
      </c>
      <c r="B107" s="22" t="s">
        <v>416</v>
      </c>
      <c r="C107" s="22" t="s">
        <v>25</v>
      </c>
      <c r="D107" s="22" t="s">
        <v>419</v>
      </c>
      <c r="E107" s="20">
        <v>45625</v>
      </c>
      <c r="F107" s="20">
        <v>45733</v>
      </c>
      <c r="G107" s="20"/>
      <c r="H107" s="21"/>
      <c r="I107" s="21">
        <v>1150444</v>
      </c>
      <c r="J107" s="21"/>
      <c r="K107" s="41" t="str">
        <f t="shared" si="2"/>
        <v xml:space="preserve"> </v>
      </c>
      <c r="L107" s="22">
        <v>0</v>
      </c>
      <c r="M107" s="22"/>
      <c r="N107" s="22">
        <v>138</v>
      </c>
      <c r="O107" s="23">
        <v>0.52</v>
      </c>
      <c r="P107" s="22" t="s">
        <v>21</v>
      </c>
      <c r="Q107" s="22" t="s">
        <v>15</v>
      </c>
      <c r="R107" s="22"/>
      <c r="S107" s="23"/>
      <c r="T107" s="22">
        <v>100</v>
      </c>
      <c r="U107" s="23">
        <v>0.52</v>
      </c>
      <c r="V107" s="6" t="s">
        <v>40</v>
      </c>
      <c r="W107" s="22" t="s">
        <v>52</v>
      </c>
      <c r="X107" s="35"/>
      <c r="Y107" s="35"/>
    </row>
    <row r="108" spans="1:25" s="36" customFormat="1" ht="90" customHeight="1" x14ac:dyDescent="0.2">
      <c r="A108" s="22" t="s">
        <v>429</v>
      </c>
      <c r="B108" s="22" t="s">
        <v>417</v>
      </c>
      <c r="C108" s="22" t="s">
        <v>25</v>
      </c>
      <c r="D108" s="22" t="s">
        <v>425</v>
      </c>
      <c r="E108" s="20">
        <v>45625</v>
      </c>
      <c r="F108" s="20">
        <v>45733</v>
      </c>
      <c r="G108" s="20"/>
      <c r="H108" s="21"/>
      <c r="I108" s="21">
        <v>1154520</v>
      </c>
      <c r="J108" s="21"/>
      <c r="K108" s="41" t="str">
        <f t="shared" si="2"/>
        <v xml:space="preserve"> </v>
      </c>
      <c r="L108" s="22">
        <v>0</v>
      </c>
      <c r="M108" s="22">
        <v>69</v>
      </c>
      <c r="N108" s="22">
        <v>138</v>
      </c>
      <c r="O108" s="23">
        <v>0.25</v>
      </c>
      <c r="P108" s="22" t="s">
        <v>21</v>
      </c>
      <c r="Q108" s="22" t="s">
        <v>15</v>
      </c>
      <c r="R108" s="22"/>
      <c r="S108" s="23"/>
      <c r="T108" s="22">
        <v>100</v>
      </c>
      <c r="U108" s="23">
        <v>0.25</v>
      </c>
      <c r="V108" s="6" t="s">
        <v>40</v>
      </c>
      <c r="W108" s="22" t="s">
        <v>52</v>
      </c>
      <c r="X108" s="35"/>
      <c r="Y108" s="35"/>
    </row>
    <row r="109" spans="1:25" s="36" customFormat="1" ht="90" customHeight="1" x14ac:dyDescent="0.2">
      <c r="A109" s="22" t="s">
        <v>430</v>
      </c>
      <c r="B109" s="22" t="s">
        <v>418</v>
      </c>
      <c r="C109" s="22" t="s">
        <v>25</v>
      </c>
      <c r="D109" s="22" t="s">
        <v>426</v>
      </c>
      <c r="E109" s="20">
        <v>45625</v>
      </c>
      <c r="F109" s="20">
        <v>45733</v>
      </c>
      <c r="G109" s="20"/>
      <c r="H109" s="21"/>
      <c r="I109" s="21">
        <v>940677</v>
      </c>
      <c r="J109" s="21"/>
      <c r="K109" s="41" t="str">
        <f t="shared" si="2"/>
        <v xml:space="preserve"> </v>
      </c>
      <c r="L109" s="22">
        <v>0</v>
      </c>
      <c r="M109" s="22"/>
      <c r="N109" s="22">
        <v>138</v>
      </c>
      <c r="O109" s="23">
        <v>0.21</v>
      </c>
      <c r="P109" s="22" t="s">
        <v>21</v>
      </c>
      <c r="Q109" s="22" t="s">
        <v>15</v>
      </c>
      <c r="R109" s="22"/>
      <c r="S109" s="23"/>
      <c r="T109" s="22">
        <v>100</v>
      </c>
      <c r="U109" s="23">
        <v>0.05</v>
      </c>
      <c r="V109" s="6" t="s">
        <v>40</v>
      </c>
      <c r="W109" s="22" t="s">
        <v>52</v>
      </c>
      <c r="X109" s="35"/>
      <c r="Y109" s="35"/>
    </row>
    <row r="110" spans="1:25" s="36" customFormat="1" ht="104.25" customHeight="1" x14ac:dyDescent="0.2">
      <c r="A110" s="22" t="s">
        <v>431</v>
      </c>
      <c r="B110" s="22" t="s">
        <v>421</v>
      </c>
      <c r="C110" s="22" t="s">
        <v>25</v>
      </c>
      <c r="D110" s="22" t="s">
        <v>427</v>
      </c>
      <c r="E110" s="20">
        <v>45625</v>
      </c>
      <c r="F110" s="20">
        <v>45737</v>
      </c>
      <c r="G110" s="20"/>
      <c r="H110" s="21"/>
      <c r="I110" s="21">
        <v>1027356</v>
      </c>
      <c r="J110" s="21"/>
      <c r="K110" s="41" t="str">
        <f t="shared" si="2"/>
        <v xml:space="preserve"> </v>
      </c>
      <c r="L110" s="22">
        <v>0</v>
      </c>
      <c r="M110" s="22">
        <v>69</v>
      </c>
      <c r="N110" s="22">
        <v>138</v>
      </c>
      <c r="O110" s="23">
        <v>0.31</v>
      </c>
      <c r="P110" s="22" t="s">
        <v>360</v>
      </c>
      <c r="Q110" s="22" t="s">
        <v>15</v>
      </c>
      <c r="R110" s="22"/>
      <c r="S110" s="23"/>
      <c r="T110" s="22">
        <v>100</v>
      </c>
      <c r="U110" s="23">
        <v>0.31</v>
      </c>
      <c r="V110" s="6" t="s">
        <v>40</v>
      </c>
      <c r="W110" s="22" t="s">
        <v>52</v>
      </c>
      <c r="X110" s="35"/>
      <c r="Y110" s="35"/>
    </row>
    <row r="111" spans="1:25" s="36" customFormat="1" ht="90" customHeight="1" x14ac:dyDescent="0.2">
      <c r="A111" s="22" t="s">
        <v>432</v>
      </c>
      <c r="B111" s="22" t="s">
        <v>422</v>
      </c>
      <c r="C111" s="22" t="s">
        <v>25</v>
      </c>
      <c r="D111" s="22" t="s">
        <v>428</v>
      </c>
      <c r="E111" s="20">
        <v>45625</v>
      </c>
      <c r="F111" s="20">
        <v>45735</v>
      </c>
      <c r="G111" s="20"/>
      <c r="H111" s="21"/>
      <c r="I111" s="21">
        <v>908853</v>
      </c>
      <c r="J111" s="21"/>
      <c r="K111" s="41" t="str">
        <f t="shared" si="2"/>
        <v xml:space="preserve"> </v>
      </c>
      <c r="L111" s="22">
        <v>0</v>
      </c>
      <c r="M111" s="22">
        <v>69</v>
      </c>
      <c r="N111" s="22">
        <v>138</v>
      </c>
      <c r="O111" s="23">
        <v>0.31</v>
      </c>
      <c r="P111" s="22" t="s">
        <v>360</v>
      </c>
      <c r="Q111" s="22" t="s">
        <v>15</v>
      </c>
      <c r="R111" s="22"/>
      <c r="S111" s="23"/>
      <c r="T111" s="22">
        <v>100</v>
      </c>
      <c r="U111" s="23">
        <v>0.31</v>
      </c>
      <c r="V111" s="6" t="s">
        <v>40</v>
      </c>
      <c r="W111" s="22" t="s">
        <v>52</v>
      </c>
      <c r="X111" s="35"/>
      <c r="Y111" s="35"/>
    </row>
    <row r="112" spans="1:25" s="36" customFormat="1" ht="97.5" customHeight="1" x14ac:dyDescent="0.2">
      <c r="A112" s="22" t="s">
        <v>433</v>
      </c>
      <c r="B112" s="22" t="s">
        <v>423</v>
      </c>
      <c r="C112" s="22" t="s">
        <v>25</v>
      </c>
      <c r="D112" s="22" t="s">
        <v>424</v>
      </c>
      <c r="E112" s="20">
        <v>45625</v>
      </c>
      <c r="F112" s="20">
        <v>45742</v>
      </c>
      <c r="G112" s="20"/>
      <c r="H112" s="21"/>
      <c r="I112" s="21">
        <v>1597812</v>
      </c>
      <c r="J112" s="21"/>
      <c r="K112" s="41" t="str">
        <f t="shared" si="2"/>
        <v xml:space="preserve"> </v>
      </c>
      <c r="L112" s="22">
        <v>0</v>
      </c>
      <c r="M112" s="22">
        <v>69</v>
      </c>
      <c r="N112" s="22">
        <v>138</v>
      </c>
      <c r="O112" s="23">
        <v>0.51</v>
      </c>
      <c r="P112" s="22" t="s">
        <v>360</v>
      </c>
      <c r="Q112" s="22" t="s">
        <v>15</v>
      </c>
      <c r="R112" s="22"/>
      <c r="S112" s="23">
        <v>0.51</v>
      </c>
      <c r="T112" s="22"/>
      <c r="U112" s="23"/>
      <c r="V112" s="6" t="s">
        <v>40</v>
      </c>
      <c r="W112" s="22" t="s">
        <v>52</v>
      </c>
      <c r="X112" s="35"/>
      <c r="Y112" s="35"/>
    </row>
    <row r="113" spans="1:25" s="36" customFormat="1" ht="90" customHeight="1" x14ac:dyDescent="0.2">
      <c r="A113" s="22" t="s">
        <v>436</v>
      </c>
      <c r="B113" s="22" t="s">
        <v>434</v>
      </c>
      <c r="C113" s="22" t="s">
        <v>80</v>
      </c>
      <c r="D113" s="22" t="s">
        <v>435</v>
      </c>
      <c r="E113" s="20">
        <v>45625</v>
      </c>
      <c r="F113" s="40">
        <v>45737</v>
      </c>
      <c r="G113" s="20"/>
      <c r="H113" s="21"/>
      <c r="I113" s="21">
        <v>1217057</v>
      </c>
      <c r="J113" s="21"/>
      <c r="K113" s="41" t="str">
        <f t="shared" si="2"/>
        <v xml:space="preserve"> </v>
      </c>
      <c r="L113" s="42">
        <v>50</v>
      </c>
      <c r="M113" s="22">
        <v>69</v>
      </c>
      <c r="N113" s="22"/>
      <c r="O113" s="23"/>
      <c r="P113" s="22" t="s">
        <v>360</v>
      </c>
      <c r="Q113" s="22" t="s">
        <v>15</v>
      </c>
      <c r="R113" s="22"/>
      <c r="S113" s="23"/>
      <c r="T113" s="22"/>
      <c r="U113" s="23"/>
      <c r="V113" s="6" t="s">
        <v>387</v>
      </c>
      <c r="W113" s="22" t="s">
        <v>52</v>
      </c>
      <c r="X113" s="35"/>
      <c r="Y113" s="35"/>
    </row>
    <row r="114" spans="1:25" s="36" customFormat="1" ht="102" customHeight="1" x14ac:dyDescent="0.2">
      <c r="A114" s="22" t="s">
        <v>439</v>
      </c>
      <c r="B114" s="22" t="s">
        <v>437</v>
      </c>
      <c r="C114" s="22" t="s">
        <v>275</v>
      </c>
      <c r="D114" s="22" t="s">
        <v>438</v>
      </c>
      <c r="E114" s="20">
        <v>45627</v>
      </c>
      <c r="F114" s="20">
        <v>45792</v>
      </c>
      <c r="G114" s="20"/>
      <c r="H114" s="21"/>
      <c r="I114" s="21">
        <v>897711</v>
      </c>
      <c r="J114" s="21"/>
      <c r="K114" s="41" t="str">
        <f t="shared" si="2"/>
        <v xml:space="preserve"> </v>
      </c>
      <c r="L114" s="22">
        <v>20</v>
      </c>
      <c r="M114" s="22">
        <v>138</v>
      </c>
      <c r="N114" s="22"/>
      <c r="O114" s="23"/>
      <c r="P114" s="22"/>
      <c r="Q114" s="22"/>
      <c r="R114" s="22"/>
      <c r="S114" s="23"/>
      <c r="T114" s="22"/>
      <c r="U114" s="23"/>
      <c r="V114" s="6" t="s">
        <v>387</v>
      </c>
      <c r="W114" s="22" t="s">
        <v>20</v>
      </c>
      <c r="X114" s="35"/>
      <c r="Y114" s="35"/>
    </row>
    <row r="115" spans="1:25" s="36" customFormat="1" ht="90" customHeight="1" x14ac:dyDescent="0.2">
      <c r="A115" s="22" t="s">
        <v>444</v>
      </c>
      <c r="B115" s="22" t="s">
        <v>442</v>
      </c>
      <c r="C115" s="22" t="s">
        <v>440</v>
      </c>
      <c r="D115" s="22" t="s">
        <v>456</v>
      </c>
      <c r="E115" s="20">
        <v>45625</v>
      </c>
      <c r="F115" s="20">
        <v>45778</v>
      </c>
      <c r="G115" s="20"/>
      <c r="H115" s="21"/>
      <c r="I115" s="21">
        <v>2323250</v>
      </c>
      <c r="J115" s="21"/>
      <c r="K115" s="41" t="str">
        <f t="shared" si="2"/>
        <v xml:space="preserve"> </v>
      </c>
      <c r="L115" s="22">
        <v>0</v>
      </c>
      <c r="M115" s="22">
        <v>69</v>
      </c>
      <c r="N115" s="22"/>
      <c r="O115" s="23"/>
      <c r="P115" s="22"/>
      <c r="Q115" s="22"/>
      <c r="R115" s="22"/>
      <c r="S115" s="23"/>
      <c r="T115" s="22"/>
      <c r="U115" s="23"/>
      <c r="V115" s="6" t="s">
        <v>17</v>
      </c>
      <c r="W115" s="22" t="s">
        <v>20</v>
      </c>
      <c r="X115" s="35"/>
      <c r="Y115" s="35"/>
    </row>
    <row r="116" spans="1:25" s="36" customFormat="1" ht="95.25" customHeight="1" x14ac:dyDescent="0.2">
      <c r="A116" s="22" t="s">
        <v>445</v>
      </c>
      <c r="B116" s="22" t="s">
        <v>443</v>
      </c>
      <c r="C116" s="22" t="s">
        <v>440</v>
      </c>
      <c r="D116" s="22" t="s">
        <v>441</v>
      </c>
      <c r="E116" s="20">
        <v>45625</v>
      </c>
      <c r="F116" s="20">
        <v>45778</v>
      </c>
      <c r="G116" s="20"/>
      <c r="H116" s="21"/>
      <c r="I116" s="21">
        <v>249130</v>
      </c>
      <c r="J116" s="21"/>
      <c r="K116" s="41" t="str">
        <f t="shared" si="2"/>
        <v xml:space="preserve"> </v>
      </c>
      <c r="L116" s="22">
        <v>0</v>
      </c>
      <c r="M116" s="22">
        <v>69</v>
      </c>
      <c r="N116" s="22"/>
      <c r="O116" s="23"/>
      <c r="P116" s="22"/>
      <c r="Q116" s="22"/>
      <c r="R116" s="22"/>
      <c r="S116" s="23"/>
      <c r="T116" s="22"/>
      <c r="U116" s="23"/>
      <c r="V116" s="6" t="s">
        <v>17</v>
      </c>
      <c r="W116" s="22" t="s">
        <v>20</v>
      </c>
      <c r="X116" s="35"/>
      <c r="Y116" s="35"/>
    </row>
    <row r="117" spans="1:25" s="36" customFormat="1" ht="90" customHeight="1" x14ac:dyDescent="0.2">
      <c r="A117" s="22" t="s">
        <v>446</v>
      </c>
      <c r="B117" s="22" t="s">
        <v>447</v>
      </c>
      <c r="C117" s="22" t="s">
        <v>80</v>
      </c>
      <c r="D117" s="22" t="s">
        <v>448</v>
      </c>
      <c r="E117" s="40">
        <v>45734</v>
      </c>
      <c r="F117" s="40">
        <v>45758</v>
      </c>
      <c r="G117" s="20"/>
      <c r="H117" s="21"/>
      <c r="I117" s="21">
        <v>1319030</v>
      </c>
      <c r="J117" s="21"/>
      <c r="K117" s="41" t="str">
        <f t="shared" si="2"/>
        <v xml:space="preserve"> </v>
      </c>
      <c r="L117" s="22">
        <v>0</v>
      </c>
      <c r="M117" s="22">
        <v>69</v>
      </c>
      <c r="N117" s="22"/>
      <c r="O117" s="23"/>
      <c r="P117" s="22"/>
      <c r="Q117" s="22"/>
      <c r="R117" s="22"/>
      <c r="S117" s="23"/>
      <c r="T117" s="22"/>
      <c r="U117" s="23"/>
      <c r="V117" s="6" t="s">
        <v>387</v>
      </c>
      <c r="W117" s="22" t="s">
        <v>47</v>
      </c>
      <c r="X117" s="35"/>
      <c r="Y117" s="35"/>
    </row>
    <row r="118" spans="1:25" s="36" customFormat="1" ht="90" customHeight="1" x14ac:dyDescent="0.2">
      <c r="A118" s="22" t="s">
        <v>449</v>
      </c>
      <c r="B118" s="22" t="s">
        <v>450</v>
      </c>
      <c r="C118" s="22" t="s">
        <v>18</v>
      </c>
      <c r="D118" s="22" t="s">
        <v>451</v>
      </c>
      <c r="E118" s="20">
        <v>45603</v>
      </c>
      <c r="F118" s="20">
        <v>45618</v>
      </c>
      <c r="G118" s="40">
        <v>45618</v>
      </c>
      <c r="H118" s="21"/>
      <c r="I118" s="21">
        <v>949302</v>
      </c>
      <c r="J118" s="21"/>
      <c r="K118" s="41" t="str">
        <f t="shared" si="2"/>
        <v xml:space="preserve"> </v>
      </c>
      <c r="L118" s="42">
        <v>95</v>
      </c>
      <c r="M118" s="22">
        <v>69</v>
      </c>
      <c r="N118" s="22"/>
      <c r="O118" s="23"/>
      <c r="P118" s="22"/>
      <c r="Q118" s="22"/>
      <c r="R118" s="22"/>
      <c r="S118" s="23"/>
      <c r="T118" s="22"/>
      <c r="U118" s="23"/>
      <c r="V118" s="6" t="s">
        <v>387</v>
      </c>
      <c r="W118" s="22" t="s">
        <v>47</v>
      </c>
      <c r="X118" s="35"/>
      <c r="Y118" s="35"/>
    </row>
    <row r="119" spans="1:25" s="36" customFormat="1" ht="90" customHeight="1" x14ac:dyDescent="0.2">
      <c r="A119" s="22" t="s">
        <v>452</v>
      </c>
      <c r="B119" s="22" t="s">
        <v>453</v>
      </c>
      <c r="C119" s="22" t="s">
        <v>454</v>
      </c>
      <c r="D119" s="22" t="s">
        <v>455</v>
      </c>
      <c r="E119" s="40">
        <v>45726</v>
      </c>
      <c r="F119" s="40">
        <v>45772</v>
      </c>
      <c r="G119" s="20"/>
      <c r="H119" s="21"/>
      <c r="I119" s="21">
        <v>295871.53999999998</v>
      </c>
      <c r="J119" s="21"/>
      <c r="K119" s="41" t="str">
        <f t="shared" si="2"/>
        <v xml:space="preserve"> </v>
      </c>
      <c r="L119" s="22">
        <v>0</v>
      </c>
      <c r="M119" s="22">
        <v>138</v>
      </c>
      <c r="N119" s="22"/>
      <c r="O119" s="23"/>
      <c r="P119" s="22"/>
      <c r="Q119" s="22"/>
      <c r="R119" s="22"/>
      <c r="S119" s="23"/>
      <c r="T119" s="22"/>
      <c r="U119" s="23"/>
      <c r="V119" s="6" t="s">
        <v>387</v>
      </c>
      <c r="W119" s="22" t="s">
        <v>47</v>
      </c>
      <c r="X119" s="35"/>
      <c r="Y119" s="35"/>
    </row>
    <row r="120" spans="1:25" s="36" customFormat="1" ht="223.5" customHeight="1" x14ac:dyDescent="0.2">
      <c r="A120" s="22" t="s">
        <v>458</v>
      </c>
      <c r="B120" s="22" t="s">
        <v>459</v>
      </c>
      <c r="C120" s="22" t="s">
        <v>460</v>
      </c>
      <c r="D120" s="22" t="s">
        <v>461</v>
      </c>
      <c r="E120" s="20">
        <v>45649</v>
      </c>
      <c r="F120" s="20">
        <v>45747</v>
      </c>
      <c r="G120" s="20"/>
      <c r="H120" s="21"/>
      <c r="I120" s="21">
        <v>2333000</v>
      </c>
      <c r="J120" s="21"/>
      <c r="K120" s="41" t="str">
        <f t="shared" si="2"/>
        <v xml:space="preserve"> </v>
      </c>
      <c r="L120" s="22">
        <v>0</v>
      </c>
      <c r="M120" s="22">
        <v>69</v>
      </c>
      <c r="N120" s="22"/>
      <c r="O120" s="23">
        <v>1.75</v>
      </c>
      <c r="P120" s="22" t="s">
        <v>360</v>
      </c>
      <c r="Q120" s="22" t="s">
        <v>15</v>
      </c>
      <c r="R120" s="22" t="s">
        <v>462</v>
      </c>
      <c r="S120" s="23">
        <v>1.75</v>
      </c>
      <c r="T120" s="22"/>
      <c r="U120" s="23"/>
      <c r="V120" s="6" t="s">
        <v>32</v>
      </c>
      <c r="W120" s="22" t="s">
        <v>463</v>
      </c>
      <c r="X120" s="35"/>
      <c r="Y120" s="35"/>
    </row>
    <row r="121" spans="1:25" s="36" customFormat="1" ht="90" customHeight="1" x14ac:dyDescent="0.2">
      <c r="A121" s="22" t="s">
        <v>464</v>
      </c>
      <c r="B121" s="22" t="s">
        <v>465</v>
      </c>
      <c r="C121" s="22" t="s">
        <v>440</v>
      </c>
      <c r="D121" s="22" t="s">
        <v>466</v>
      </c>
      <c r="E121" s="20">
        <v>45649</v>
      </c>
      <c r="F121" s="20">
        <v>45747</v>
      </c>
      <c r="G121" s="20"/>
      <c r="H121" s="21"/>
      <c r="I121" s="21">
        <v>1210663</v>
      </c>
      <c r="J121" s="21"/>
      <c r="K121" s="41" t="str">
        <f t="shared" si="2"/>
        <v xml:space="preserve"> </v>
      </c>
      <c r="L121" s="22">
        <v>0</v>
      </c>
      <c r="M121" s="22"/>
      <c r="N121" s="22">
        <v>69</v>
      </c>
      <c r="O121" s="23"/>
      <c r="P121" s="22"/>
      <c r="Q121" s="22"/>
      <c r="R121" s="22"/>
      <c r="S121" s="23"/>
      <c r="T121" s="22"/>
      <c r="U121" s="23"/>
      <c r="V121" s="6" t="s">
        <v>387</v>
      </c>
      <c r="W121" s="22" t="s">
        <v>467</v>
      </c>
      <c r="X121" s="35"/>
      <c r="Y121" s="35"/>
    </row>
    <row r="122" spans="1:25" s="36" customFormat="1" ht="100.5" customHeight="1" x14ac:dyDescent="0.2">
      <c r="A122" s="22" t="s">
        <v>468</v>
      </c>
      <c r="B122" s="22" t="s">
        <v>469</v>
      </c>
      <c r="C122" s="22" t="s">
        <v>440</v>
      </c>
      <c r="D122" s="22" t="s">
        <v>470</v>
      </c>
      <c r="E122" s="20">
        <v>45649</v>
      </c>
      <c r="F122" s="20">
        <v>45733</v>
      </c>
      <c r="G122" s="20"/>
      <c r="H122" s="21"/>
      <c r="I122" s="21">
        <v>1229695</v>
      </c>
      <c r="J122" s="21"/>
      <c r="K122" s="41" t="str">
        <f t="shared" si="2"/>
        <v xml:space="preserve"> </v>
      </c>
      <c r="L122" s="22">
        <v>0</v>
      </c>
      <c r="M122" s="22"/>
      <c r="N122" s="22">
        <v>69</v>
      </c>
      <c r="O122" s="23"/>
      <c r="P122" s="22"/>
      <c r="Q122" s="22"/>
      <c r="R122" s="22"/>
      <c r="S122" s="23"/>
      <c r="T122" s="22"/>
      <c r="U122" s="23"/>
      <c r="V122" s="6" t="s">
        <v>387</v>
      </c>
      <c r="W122" s="22" t="s">
        <v>467</v>
      </c>
      <c r="X122" s="35"/>
      <c r="Y122" s="35"/>
    </row>
    <row r="123" spans="1:25" s="36" customFormat="1" ht="99.75" customHeight="1" x14ac:dyDescent="0.2">
      <c r="A123" s="22" t="s">
        <v>471</v>
      </c>
      <c r="B123" s="22" t="s">
        <v>472</v>
      </c>
      <c r="C123" s="22" t="s">
        <v>440</v>
      </c>
      <c r="D123" s="22" t="s">
        <v>473</v>
      </c>
      <c r="E123" s="20">
        <v>45649</v>
      </c>
      <c r="F123" s="20">
        <v>45719</v>
      </c>
      <c r="G123" s="20"/>
      <c r="H123" s="21"/>
      <c r="I123" s="21">
        <v>2906837</v>
      </c>
      <c r="J123" s="21"/>
      <c r="K123" s="41" t="str">
        <f t="shared" si="2"/>
        <v xml:space="preserve"> </v>
      </c>
      <c r="L123" s="22">
        <v>0</v>
      </c>
      <c r="M123" s="22"/>
      <c r="N123" s="22">
        <v>69</v>
      </c>
      <c r="O123" s="23"/>
      <c r="P123" s="22"/>
      <c r="Q123" s="22"/>
      <c r="R123" s="22"/>
      <c r="S123" s="23"/>
      <c r="T123" s="22"/>
      <c r="U123" s="23"/>
      <c r="V123" s="6" t="s">
        <v>387</v>
      </c>
      <c r="W123" s="22" t="s">
        <v>467</v>
      </c>
      <c r="X123" s="35"/>
      <c r="Y123" s="35"/>
    </row>
    <row r="124" spans="1:25" s="36" customFormat="1" ht="90" customHeight="1" x14ac:dyDescent="0.2">
      <c r="A124" s="22" t="s">
        <v>474</v>
      </c>
      <c r="B124" s="22" t="s">
        <v>475</v>
      </c>
      <c r="C124" s="22" t="s">
        <v>440</v>
      </c>
      <c r="D124" s="22" t="s">
        <v>476</v>
      </c>
      <c r="E124" s="20">
        <v>45649</v>
      </c>
      <c r="F124" s="20">
        <v>45733</v>
      </c>
      <c r="G124" s="20"/>
      <c r="H124" s="21"/>
      <c r="I124" s="21">
        <v>987266</v>
      </c>
      <c r="J124" s="21"/>
      <c r="K124" s="41" t="str">
        <f t="shared" si="2"/>
        <v xml:space="preserve"> </v>
      </c>
      <c r="L124" s="22">
        <v>0</v>
      </c>
      <c r="M124" s="22">
        <v>69</v>
      </c>
      <c r="N124" s="22"/>
      <c r="O124" s="23">
        <v>0.02</v>
      </c>
      <c r="P124" s="22" t="s">
        <v>360</v>
      </c>
      <c r="Q124" s="22" t="s">
        <v>15</v>
      </c>
      <c r="R124" s="22"/>
      <c r="S124" s="23"/>
      <c r="T124" s="22"/>
      <c r="U124" s="23"/>
      <c r="V124" s="6" t="s">
        <v>40</v>
      </c>
      <c r="W124" s="22" t="s">
        <v>467</v>
      </c>
      <c r="X124" s="35"/>
      <c r="Y124" s="35"/>
    </row>
    <row r="125" spans="1:25" s="36" customFormat="1" ht="99.75" customHeight="1" x14ac:dyDescent="0.2">
      <c r="A125" s="22" t="s">
        <v>495</v>
      </c>
      <c r="B125" s="22" t="s">
        <v>457</v>
      </c>
      <c r="C125" s="22" t="s">
        <v>65</v>
      </c>
      <c r="D125" s="22" t="s">
        <v>481</v>
      </c>
      <c r="E125" s="20">
        <v>45656</v>
      </c>
      <c r="F125" s="20">
        <v>45748</v>
      </c>
      <c r="G125" s="20"/>
      <c r="H125" s="21"/>
      <c r="I125" s="21">
        <v>4676687</v>
      </c>
      <c r="J125" s="21"/>
      <c r="K125" s="41" t="str">
        <f t="shared" si="2"/>
        <v xml:space="preserve"> </v>
      </c>
      <c r="L125" s="42">
        <v>5</v>
      </c>
      <c r="M125" s="22">
        <v>69</v>
      </c>
      <c r="N125" s="22"/>
      <c r="O125" s="23">
        <v>3.35</v>
      </c>
      <c r="P125" s="22" t="s">
        <v>21</v>
      </c>
      <c r="Q125" s="22" t="s">
        <v>15</v>
      </c>
      <c r="R125" s="22" t="s">
        <v>19</v>
      </c>
      <c r="S125" s="23">
        <v>3.35</v>
      </c>
      <c r="T125" s="22"/>
      <c r="U125" s="23"/>
      <c r="V125" s="6" t="s">
        <v>32</v>
      </c>
      <c r="W125" s="22" t="s">
        <v>76</v>
      </c>
      <c r="X125" s="35"/>
      <c r="Y125" s="35"/>
    </row>
    <row r="126" spans="1:25" s="36" customFormat="1" ht="135" x14ac:dyDescent="0.2">
      <c r="A126" s="22" t="s">
        <v>552</v>
      </c>
      <c r="B126" s="22" t="s">
        <v>486</v>
      </c>
      <c r="C126" s="22" t="s">
        <v>26</v>
      </c>
      <c r="D126" s="22" t="s">
        <v>487</v>
      </c>
      <c r="E126" s="40">
        <v>45702</v>
      </c>
      <c r="F126" s="40">
        <v>45778</v>
      </c>
      <c r="G126" s="20"/>
      <c r="H126" s="21"/>
      <c r="I126" s="43">
        <v>2272051.92</v>
      </c>
      <c r="J126" s="21"/>
      <c r="K126" s="41" t="str">
        <f t="shared" si="2"/>
        <v xml:space="preserve"> </v>
      </c>
      <c r="L126" s="22">
        <v>0</v>
      </c>
      <c r="M126" s="22">
        <v>69</v>
      </c>
      <c r="N126" s="22"/>
      <c r="O126" s="23">
        <v>0.21</v>
      </c>
      <c r="P126" s="22" t="s">
        <v>21</v>
      </c>
      <c r="Q126" s="22" t="s">
        <v>15</v>
      </c>
      <c r="R126" s="22" t="s">
        <v>19</v>
      </c>
      <c r="S126" s="23">
        <v>0.21</v>
      </c>
      <c r="T126" s="22"/>
      <c r="U126" s="23"/>
      <c r="V126" s="6" t="s">
        <v>32</v>
      </c>
      <c r="W126" s="22" t="s">
        <v>553</v>
      </c>
      <c r="X126" s="35"/>
      <c r="Y126" s="35"/>
    </row>
    <row r="127" spans="1:25" s="36" customFormat="1" ht="90" customHeight="1" x14ac:dyDescent="0.2">
      <c r="A127" s="22" t="s">
        <v>488</v>
      </c>
      <c r="B127" s="22" t="s">
        <v>489</v>
      </c>
      <c r="C127" s="22" t="s">
        <v>25</v>
      </c>
      <c r="D127" s="22" t="s">
        <v>490</v>
      </c>
      <c r="E127" s="20">
        <v>45684</v>
      </c>
      <c r="F127" s="20">
        <v>45719</v>
      </c>
      <c r="G127" s="20"/>
      <c r="H127" s="21"/>
      <c r="I127" s="21">
        <v>962162</v>
      </c>
      <c r="J127" s="21"/>
      <c r="K127" s="41" t="str">
        <f t="shared" si="2"/>
        <v xml:space="preserve"> </v>
      </c>
      <c r="L127" s="22">
        <v>0</v>
      </c>
      <c r="M127" s="22">
        <v>69</v>
      </c>
      <c r="N127" s="22"/>
      <c r="O127" s="23">
        <v>0.04</v>
      </c>
      <c r="P127" s="22" t="s">
        <v>21</v>
      </c>
      <c r="Q127" s="22" t="s">
        <v>15</v>
      </c>
      <c r="R127" s="22"/>
      <c r="S127" s="23"/>
      <c r="T127" s="22">
        <v>100</v>
      </c>
      <c r="U127" s="23">
        <v>0.04</v>
      </c>
      <c r="V127" s="6" t="s">
        <v>40</v>
      </c>
      <c r="W127" s="22" t="s">
        <v>52</v>
      </c>
      <c r="X127" s="35"/>
      <c r="Y127" s="35"/>
    </row>
    <row r="128" spans="1:25" s="36" customFormat="1" ht="75" customHeight="1" x14ac:dyDescent="0.2">
      <c r="A128" s="22" t="s">
        <v>491</v>
      </c>
      <c r="B128" s="22" t="s">
        <v>492</v>
      </c>
      <c r="C128" s="22" t="s">
        <v>18</v>
      </c>
      <c r="D128" s="22" t="s">
        <v>493</v>
      </c>
      <c r="E128" s="40">
        <v>45733</v>
      </c>
      <c r="F128" s="40">
        <v>45747</v>
      </c>
      <c r="G128" s="20"/>
      <c r="H128" s="21"/>
      <c r="I128" s="21">
        <v>435735</v>
      </c>
      <c r="J128" s="21"/>
      <c r="K128" s="41" t="str">
        <f t="shared" si="2"/>
        <v xml:space="preserve"> </v>
      </c>
      <c r="L128" s="22">
        <v>0</v>
      </c>
      <c r="M128" s="22">
        <v>69</v>
      </c>
      <c r="N128" s="22"/>
      <c r="O128" s="23"/>
      <c r="P128" s="22"/>
      <c r="Q128" s="22"/>
      <c r="R128" s="22"/>
      <c r="S128" s="23"/>
      <c r="T128" s="22"/>
      <c r="U128" s="23"/>
      <c r="V128" s="6" t="s">
        <v>494</v>
      </c>
      <c r="W128" s="22" t="s">
        <v>47</v>
      </c>
      <c r="X128" s="35"/>
      <c r="Y128" s="35"/>
    </row>
    <row r="129" spans="1:25" s="36" customFormat="1" ht="90.4" customHeight="1" x14ac:dyDescent="0.2">
      <c r="A129" s="22" t="s">
        <v>496</v>
      </c>
      <c r="B129" s="22" t="s">
        <v>511</v>
      </c>
      <c r="C129" s="22" t="s">
        <v>497</v>
      </c>
      <c r="D129" s="22" t="s">
        <v>348</v>
      </c>
      <c r="E129" s="20">
        <v>45747</v>
      </c>
      <c r="F129" s="20">
        <v>45923</v>
      </c>
      <c r="G129" s="20"/>
      <c r="H129" s="21"/>
      <c r="I129" s="21">
        <v>340051</v>
      </c>
      <c r="J129" s="21"/>
      <c r="K129" s="25"/>
      <c r="L129" s="22">
        <v>0</v>
      </c>
      <c r="M129" s="22">
        <v>138</v>
      </c>
      <c r="N129" s="22"/>
      <c r="O129" s="23"/>
      <c r="P129" s="22"/>
      <c r="Q129" s="22"/>
      <c r="R129" s="22"/>
      <c r="S129" s="23"/>
      <c r="T129" s="22"/>
      <c r="U129" s="23"/>
      <c r="V129" s="6" t="s">
        <v>494</v>
      </c>
      <c r="W129" s="22" t="s">
        <v>498</v>
      </c>
      <c r="X129" s="35"/>
      <c r="Y129" s="35"/>
    </row>
    <row r="130" spans="1:25" s="36" customFormat="1" ht="90.4" customHeight="1" x14ac:dyDescent="0.2">
      <c r="A130" s="22" t="s">
        <v>499</v>
      </c>
      <c r="B130" s="22" t="s">
        <v>512</v>
      </c>
      <c r="C130" s="22" t="s">
        <v>497</v>
      </c>
      <c r="D130" s="22" t="s">
        <v>329</v>
      </c>
      <c r="E130" s="20">
        <v>45747</v>
      </c>
      <c r="F130" s="20">
        <v>45923</v>
      </c>
      <c r="G130" s="20"/>
      <c r="H130" s="21"/>
      <c r="I130" s="21">
        <v>618908</v>
      </c>
      <c r="J130" s="21"/>
      <c r="K130" s="25"/>
      <c r="L130" s="22">
        <v>0</v>
      </c>
      <c r="M130" s="22">
        <v>138</v>
      </c>
      <c r="N130" s="22"/>
      <c r="O130" s="23"/>
      <c r="P130" s="22"/>
      <c r="Q130" s="22"/>
      <c r="R130" s="22"/>
      <c r="S130" s="23"/>
      <c r="T130" s="22"/>
      <c r="U130" s="23"/>
      <c r="V130" s="6" t="s">
        <v>494</v>
      </c>
      <c r="W130" s="22" t="s">
        <v>498</v>
      </c>
      <c r="X130" s="35"/>
      <c r="Y130" s="35"/>
    </row>
    <row r="131" spans="1:25" s="36" customFormat="1" ht="85.35" customHeight="1" x14ac:dyDescent="0.2">
      <c r="A131" s="22" t="s">
        <v>500</v>
      </c>
      <c r="B131" s="22" t="s">
        <v>513</v>
      </c>
      <c r="C131" s="22" t="s">
        <v>497</v>
      </c>
      <c r="D131" s="22" t="s">
        <v>326</v>
      </c>
      <c r="E131" s="20">
        <v>45747</v>
      </c>
      <c r="F131" s="20">
        <v>45923</v>
      </c>
      <c r="G131" s="20"/>
      <c r="H131" s="21"/>
      <c r="I131" s="21">
        <v>1262338</v>
      </c>
      <c r="J131" s="21"/>
      <c r="K131" s="25"/>
      <c r="L131" s="22">
        <v>0</v>
      </c>
      <c r="M131" s="22">
        <v>138</v>
      </c>
      <c r="N131" s="22"/>
      <c r="O131" s="23"/>
      <c r="P131" s="22"/>
      <c r="Q131" s="22"/>
      <c r="R131" s="22"/>
      <c r="S131" s="23"/>
      <c r="T131" s="22"/>
      <c r="U131" s="23"/>
      <c r="V131" s="6" t="s">
        <v>494</v>
      </c>
      <c r="W131" s="22" t="s">
        <v>498</v>
      </c>
      <c r="X131" s="35"/>
      <c r="Y131" s="35"/>
    </row>
    <row r="132" spans="1:25" s="36" customFormat="1" ht="75" customHeight="1" x14ac:dyDescent="0.2">
      <c r="A132" s="22" t="s">
        <v>501</v>
      </c>
      <c r="B132" s="22" t="s">
        <v>514</v>
      </c>
      <c r="C132" s="22" t="s">
        <v>502</v>
      </c>
      <c r="D132" s="22" t="s">
        <v>326</v>
      </c>
      <c r="E132" s="20">
        <v>45747</v>
      </c>
      <c r="F132" s="20">
        <v>45923</v>
      </c>
      <c r="G132" s="20"/>
      <c r="H132" s="21"/>
      <c r="I132" s="21">
        <v>1257083</v>
      </c>
      <c r="J132" s="21"/>
      <c r="K132" s="25"/>
      <c r="L132" s="22">
        <v>0</v>
      </c>
      <c r="M132" s="22">
        <v>138</v>
      </c>
      <c r="N132" s="22"/>
      <c r="O132" s="23"/>
      <c r="P132" s="22"/>
      <c r="Q132" s="22"/>
      <c r="R132" s="22"/>
      <c r="S132" s="23"/>
      <c r="T132" s="22"/>
      <c r="U132" s="23"/>
      <c r="V132" s="6" t="s">
        <v>494</v>
      </c>
      <c r="W132" s="22" t="s">
        <v>63</v>
      </c>
      <c r="X132" s="35"/>
      <c r="Y132" s="35"/>
    </row>
    <row r="133" spans="1:25" s="36" customFormat="1" ht="96.4" customHeight="1" x14ac:dyDescent="0.2">
      <c r="A133" s="22" t="s">
        <v>503</v>
      </c>
      <c r="B133" s="22" t="s">
        <v>515</v>
      </c>
      <c r="C133" s="22" t="s">
        <v>502</v>
      </c>
      <c r="D133" s="22" t="s">
        <v>348</v>
      </c>
      <c r="E133" s="20">
        <v>45747</v>
      </c>
      <c r="F133" s="20">
        <v>45923</v>
      </c>
      <c r="G133" s="20"/>
      <c r="H133" s="21"/>
      <c r="I133" s="21">
        <v>354379</v>
      </c>
      <c r="J133" s="21"/>
      <c r="K133" s="25"/>
      <c r="L133" s="22">
        <v>0</v>
      </c>
      <c r="M133" s="22">
        <v>138</v>
      </c>
      <c r="N133" s="22"/>
      <c r="O133" s="23"/>
      <c r="P133" s="22"/>
      <c r="Q133" s="22"/>
      <c r="R133" s="22"/>
      <c r="S133" s="23"/>
      <c r="T133" s="22"/>
      <c r="U133" s="23"/>
      <c r="V133" s="6" t="s">
        <v>494</v>
      </c>
      <c r="W133" s="22" t="s">
        <v>63</v>
      </c>
      <c r="X133" s="35"/>
      <c r="Y133" s="35"/>
    </row>
    <row r="134" spans="1:25" s="36" customFormat="1" ht="92.1" customHeight="1" x14ac:dyDescent="0.2">
      <c r="A134" s="22" t="s">
        <v>504</v>
      </c>
      <c r="B134" s="22" t="s">
        <v>516</v>
      </c>
      <c r="C134" s="22" t="s">
        <v>28</v>
      </c>
      <c r="D134" s="22" t="s">
        <v>348</v>
      </c>
      <c r="E134" s="20">
        <v>45762</v>
      </c>
      <c r="F134" s="20">
        <v>45807</v>
      </c>
      <c r="G134" s="20"/>
      <c r="H134" s="21"/>
      <c r="I134" s="21">
        <v>340051</v>
      </c>
      <c r="J134" s="21"/>
      <c r="K134" s="25"/>
      <c r="L134" s="22">
        <v>0</v>
      </c>
      <c r="M134" s="22">
        <v>138</v>
      </c>
      <c r="N134" s="22"/>
      <c r="O134" s="23"/>
      <c r="P134" s="22"/>
      <c r="Q134" s="22"/>
      <c r="R134" s="22"/>
      <c r="S134" s="23"/>
      <c r="T134" s="22"/>
      <c r="U134" s="23"/>
      <c r="V134" s="6" t="s">
        <v>494</v>
      </c>
      <c r="W134" s="22" t="s">
        <v>63</v>
      </c>
      <c r="X134" s="35"/>
      <c r="Y134" s="35"/>
    </row>
    <row r="135" spans="1:25" s="36" customFormat="1" ht="88.35" customHeight="1" x14ac:dyDescent="0.2">
      <c r="A135" s="22" t="s">
        <v>505</v>
      </c>
      <c r="B135" s="22" t="s">
        <v>517</v>
      </c>
      <c r="C135" s="22" t="s">
        <v>28</v>
      </c>
      <c r="D135" s="22" t="s">
        <v>348</v>
      </c>
      <c r="E135" s="20">
        <v>45762</v>
      </c>
      <c r="F135" s="20">
        <v>45807</v>
      </c>
      <c r="G135" s="20"/>
      <c r="H135" s="21"/>
      <c r="I135" s="21">
        <v>1193772</v>
      </c>
      <c r="J135" s="21"/>
      <c r="K135" s="25"/>
      <c r="L135" s="22">
        <v>0</v>
      </c>
      <c r="M135" s="22">
        <v>138</v>
      </c>
      <c r="N135" s="22"/>
      <c r="O135" s="23"/>
      <c r="P135" s="22"/>
      <c r="Q135" s="22"/>
      <c r="R135" s="22"/>
      <c r="S135" s="23"/>
      <c r="T135" s="22"/>
      <c r="U135" s="23"/>
      <c r="V135" s="6" t="s">
        <v>494</v>
      </c>
      <c r="W135" s="22" t="s">
        <v>63</v>
      </c>
      <c r="X135" s="35"/>
      <c r="Y135" s="35"/>
    </row>
    <row r="136" spans="1:25" s="36" customFormat="1" ht="90.95" customHeight="1" x14ac:dyDescent="0.2">
      <c r="A136" s="22" t="s">
        <v>506</v>
      </c>
      <c r="B136" s="22" t="s">
        <v>518</v>
      </c>
      <c r="C136" s="22" t="s">
        <v>28</v>
      </c>
      <c r="D136" s="22" t="s">
        <v>329</v>
      </c>
      <c r="E136" s="20">
        <v>45762</v>
      </c>
      <c r="F136" s="20">
        <v>45807</v>
      </c>
      <c r="G136" s="20"/>
      <c r="H136" s="21"/>
      <c r="I136" s="21">
        <v>560327</v>
      </c>
      <c r="J136" s="21"/>
      <c r="K136" s="25"/>
      <c r="L136" s="22">
        <v>0</v>
      </c>
      <c r="M136" s="22">
        <v>138</v>
      </c>
      <c r="N136" s="22"/>
      <c r="O136" s="23"/>
      <c r="P136" s="22"/>
      <c r="Q136" s="22"/>
      <c r="R136" s="22"/>
      <c r="S136" s="23"/>
      <c r="T136" s="22"/>
      <c r="U136" s="23"/>
      <c r="V136" s="6" t="s">
        <v>494</v>
      </c>
      <c r="W136" s="22" t="s">
        <v>63</v>
      </c>
      <c r="X136" s="35"/>
      <c r="Y136" s="35"/>
    </row>
    <row r="137" spans="1:25" s="36" customFormat="1" ht="93.95" customHeight="1" x14ac:dyDescent="0.2">
      <c r="A137" s="22" t="s">
        <v>507</v>
      </c>
      <c r="B137" s="22" t="s">
        <v>519</v>
      </c>
      <c r="C137" s="22" t="s">
        <v>389</v>
      </c>
      <c r="D137" s="22" t="s">
        <v>348</v>
      </c>
      <c r="E137" s="20">
        <v>45747</v>
      </c>
      <c r="F137" s="20">
        <v>45944</v>
      </c>
      <c r="G137" s="20"/>
      <c r="H137" s="21"/>
      <c r="I137" s="21">
        <v>273122</v>
      </c>
      <c r="J137" s="21"/>
      <c r="K137" s="25"/>
      <c r="L137" s="22">
        <v>0</v>
      </c>
      <c r="M137" s="22">
        <v>138</v>
      </c>
      <c r="N137" s="22"/>
      <c r="O137" s="23"/>
      <c r="P137" s="22"/>
      <c r="Q137" s="22"/>
      <c r="R137" s="22"/>
      <c r="S137" s="23"/>
      <c r="T137" s="22"/>
      <c r="U137" s="23"/>
      <c r="V137" s="6" t="s">
        <v>494</v>
      </c>
      <c r="W137" s="22" t="s">
        <v>63</v>
      </c>
      <c r="X137" s="35"/>
      <c r="Y137" s="35"/>
    </row>
    <row r="138" spans="1:25" s="36" customFormat="1" ht="88.35" customHeight="1" x14ac:dyDescent="0.2">
      <c r="A138" s="22" t="s">
        <v>508</v>
      </c>
      <c r="B138" s="22" t="s">
        <v>520</v>
      </c>
      <c r="C138" s="22" t="s">
        <v>389</v>
      </c>
      <c r="D138" s="22" t="s">
        <v>348</v>
      </c>
      <c r="E138" s="20">
        <v>45747</v>
      </c>
      <c r="F138" s="20">
        <v>45944</v>
      </c>
      <c r="G138" s="20"/>
      <c r="H138" s="21"/>
      <c r="I138" s="21">
        <v>1207600</v>
      </c>
      <c r="J138" s="21"/>
      <c r="K138" s="25"/>
      <c r="L138" s="22">
        <v>0</v>
      </c>
      <c r="M138" s="22">
        <v>138</v>
      </c>
      <c r="N138" s="22"/>
      <c r="O138" s="23"/>
      <c r="P138" s="22"/>
      <c r="Q138" s="22"/>
      <c r="R138" s="22"/>
      <c r="S138" s="23"/>
      <c r="T138" s="22"/>
      <c r="U138" s="23"/>
      <c r="V138" s="6" t="s">
        <v>494</v>
      </c>
      <c r="W138" s="22" t="s">
        <v>63</v>
      </c>
      <c r="X138" s="35"/>
      <c r="Y138" s="35"/>
    </row>
    <row r="139" spans="1:25" s="36" customFormat="1" ht="94.35" customHeight="1" x14ac:dyDescent="0.2">
      <c r="A139" s="22" t="s">
        <v>509</v>
      </c>
      <c r="B139" s="22" t="s">
        <v>521</v>
      </c>
      <c r="C139" s="22" t="s">
        <v>389</v>
      </c>
      <c r="D139" s="22" t="s">
        <v>329</v>
      </c>
      <c r="E139" s="20">
        <v>45747</v>
      </c>
      <c r="F139" s="20">
        <v>45944</v>
      </c>
      <c r="G139" s="20"/>
      <c r="H139" s="21"/>
      <c r="I139" s="21">
        <v>596460</v>
      </c>
      <c r="J139" s="21"/>
      <c r="K139" s="25"/>
      <c r="L139" s="22">
        <v>0</v>
      </c>
      <c r="M139" s="22">
        <v>138</v>
      </c>
      <c r="N139" s="22"/>
      <c r="O139" s="23"/>
      <c r="P139" s="22"/>
      <c r="Q139" s="22"/>
      <c r="R139" s="22"/>
      <c r="S139" s="23"/>
      <c r="T139" s="22"/>
      <c r="U139" s="23"/>
      <c r="V139" s="6" t="s">
        <v>494</v>
      </c>
      <c r="W139" s="22" t="s">
        <v>63</v>
      </c>
      <c r="X139" s="35"/>
      <c r="Y139" s="35"/>
    </row>
    <row r="140" spans="1:25" s="36" customFormat="1" ht="96" customHeight="1" x14ac:dyDescent="0.2">
      <c r="A140" s="22" t="s">
        <v>510</v>
      </c>
      <c r="B140" s="22" t="s">
        <v>522</v>
      </c>
      <c r="C140" s="22" t="s">
        <v>502</v>
      </c>
      <c r="D140" s="22" t="s">
        <v>329</v>
      </c>
      <c r="E140" s="20">
        <v>45747</v>
      </c>
      <c r="F140" s="20">
        <v>45944</v>
      </c>
      <c r="G140" s="20"/>
      <c r="H140" s="21"/>
      <c r="I140" s="21">
        <v>579723</v>
      </c>
      <c r="J140" s="21"/>
      <c r="K140" s="25"/>
      <c r="L140" s="22">
        <v>0</v>
      </c>
      <c r="M140" s="22">
        <v>138</v>
      </c>
      <c r="N140" s="22"/>
      <c r="O140" s="23"/>
      <c r="P140" s="22"/>
      <c r="Q140" s="22"/>
      <c r="R140" s="22"/>
      <c r="S140" s="23"/>
      <c r="T140" s="22"/>
      <c r="U140" s="23"/>
      <c r="V140" s="6" t="s">
        <v>494</v>
      </c>
      <c r="W140" s="22" t="s">
        <v>63</v>
      </c>
      <c r="X140" s="35"/>
      <c r="Y140" s="35"/>
    </row>
    <row r="141" spans="1:25" s="36" customFormat="1" ht="75" customHeight="1" x14ac:dyDescent="0.2">
      <c r="A141" s="22" t="s">
        <v>523</v>
      </c>
      <c r="B141" s="22" t="s">
        <v>524</v>
      </c>
      <c r="C141" s="22" t="s">
        <v>525</v>
      </c>
      <c r="D141" s="22" t="s">
        <v>527</v>
      </c>
      <c r="E141" s="20">
        <v>45727</v>
      </c>
      <c r="F141" s="20">
        <v>45792</v>
      </c>
      <c r="G141" s="20"/>
      <c r="H141" s="21"/>
      <c r="I141" s="21">
        <v>1321902</v>
      </c>
      <c r="J141" s="21"/>
      <c r="K141" s="25"/>
      <c r="L141" s="22">
        <v>0</v>
      </c>
      <c r="M141" s="22">
        <v>138</v>
      </c>
      <c r="N141" s="22"/>
      <c r="O141" s="23"/>
      <c r="P141" s="22"/>
      <c r="Q141" s="22"/>
      <c r="R141" s="22"/>
      <c r="S141" s="23"/>
      <c r="T141" s="22"/>
      <c r="U141" s="23"/>
      <c r="V141" s="6" t="s">
        <v>494</v>
      </c>
      <c r="W141" s="22"/>
      <c r="X141" s="35"/>
      <c r="Y141" s="35"/>
    </row>
    <row r="142" spans="1:25" s="36" customFormat="1" ht="75" customHeight="1" x14ac:dyDescent="0.2">
      <c r="A142" s="22" t="s">
        <v>529</v>
      </c>
      <c r="B142" s="22" t="s">
        <v>528</v>
      </c>
      <c r="C142" s="22" t="s">
        <v>42</v>
      </c>
      <c r="D142" s="22" t="s">
        <v>526</v>
      </c>
      <c r="E142" s="20">
        <v>45754</v>
      </c>
      <c r="F142" s="20">
        <v>45953</v>
      </c>
      <c r="G142" s="20"/>
      <c r="H142" s="21"/>
      <c r="I142" s="21">
        <v>2257264</v>
      </c>
      <c r="J142" s="21"/>
      <c r="K142" s="25"/>
      <c r="L142" s="22">
        <v>0</v>
      </c>
      <c r="M142" s="22">
        <v>138</v>
      </c>
      <c r="N142" s="22"/>
      <c r="O142" s="23"/>
      <c r="P142" s="22"/>
      <c r="Q142" s="22"/>
      <c r="R142" s="22"/>
      <c r="S142" s="23"/>
      <c r="T142" s="22"/>
      <c r="U142" s="23"/>
      <c r="V142" s="6" t="s">
        <v>494</v>
      </c>
      <c r="W142" s="22"/>
      <c r="X142" s="35"/>
      <c r="Y142" s="35"/>
    </row>
    <row r="143" spans="1:25" s="36" customFormat="1" ht="89.1" customHeight="1" x14ac:dyDescent="0.2">
      <c r="A143" s="22" t="s">
        <v>531</v>
      </c>
      <c r="B143" s="22" t="s">
        <v>532</v>
      </c>
      <c r="C143" s="22" t="s">
        <v>530</v>
      </c>
      <c r="D143" s="22" t="s">
        <v>534</v>
      </c>
      <c r="E143" s="20">
        <v>45747</v>
      </c>
      <c r="F143" s="20">
        <v>45838</v>
      </c>
      <c r="G143" s="20"/>
      <c r="H143" s="21"/>
      <c r="I143" s="21">
        <v>680100</v>
      </c>
      <c r="J143" s="21"/>
      <c r="K143" s="25"/>
      <c r="L143" s="22">
        <v>0</v>
      </c>
      <c r="M143" s="22" t="s">
        <v>533</v>
      </c>
      <c r="N143" s="22"/>
      <c r="O143" s="23"/>
      <c r="P143" s="22"/>
      <c r="Q143" s="22"/>
      <c r="R143" s="22"/>
      <c r="S143" s="23"/>
      <c r="T143" s="22"/>
      <c r="U143" s="23"/>
      <c r="V143" s="6" t="s">
        <v>494</v>
      </c>
      <c r="W143" s="22" t="s">
        <v>63</v>
      </c>
      <c r="X143" s="35"/>
      <c r="Y143" s="35"/>
    </row>
    <row r="144" spans="1:25" s="39" customFormat="1" ht="120" x14ac:dyDescent="0.2">
      <c r="A144" s="42" t="s">
        <v>542</v>
      </c>
      <c r="B144" s="42" t="s">
        <v>543</v>
      </c>
      <c r="C144" s="42" t="s">
        <v>18</v>
      </c>
      <c r="D144" s="42" t="s">
        <v>544</v>
      </c>
      <c r="E144" s="40">
        <v>45748</v>
      </c>
      <c r="F144" s="40">
        <v>46080</v>
      </c>
      <c r="G144" s="40"/>
      <c r="H144" s="43"/>
      <c r="I144" s="43">
        <v>4778278</v>
      </c>
      <c r="J144" s="43"/>
      <c r="K144" s="41"/>
      <c r="L144" s="42">
        <v>0</v>
      </c>
      <c r="M144" s="42">
        <v>138</v>
      </c>
      <c r="N144" s="42"/>
      <c r="O144" s="44"/>
      <c r="P144" s="42"/>
      <c r="Q144" s="42"/>
      <c r="R144" s="42"/>
      <c r="S144" s="44"/>
      <c r="T144" s="42"/>
      <c r="U144" s="44"/>
      <c r="V144" s="45" t="s">
        <v>494</v>
      </c>
      <c r="W144" s="42" t="s">
        <v>63</v>
      </c>
      <c r="X144" s="38"/>
      <c r="Y144" s="38"/>
    </row>
    <row r="145" spans="1:25" s="39" customFormat="1" ht="105" x14ac:dyDescent="0.2">
      <c r="A145" s="42" t="s">
        <v>531</v>
      </c>
      <c r="B145" s="42" t="s">
        <v>545</v>
      </c>
      <c r="C145" s="42" t="s">
        <v>530</v>
      </c>
      <c r="D145" s="42" t="s">
        <v>546</v>
      </c>
      <c r="E145" s="40">
        <v>45747</v>
      </c>
      <c r="F145" s="40">
        <v>45838</v>
      </c>
      <c r="G145" s="40"/>
      <c r="H145" s="43"/>
      <c r="I145" s="43">
        <v>680100</v>
      </c>
      <c r="J145" s="43"/>
      <c r="K145" s="41"/>
      <c r="L145" s="42">
        <v>0</v>
      </c>
      <c r="M145" s="42">
        <v>69</v>
      </c>
      <c r="N145" s="42"/>
      <c r="O145" s="44"/>
      <c r="P145" s="42"/>
      <c r="Q145" s="42"/>
      <c r="R145" s="42"/>
      <c r="S145" s="44"/>
      <c r="T145" s="42"/>
      <c r="U145" s="44"/>
      <c r="V145" s="45" t="s">
        <v>38</v>
      </c>
      <c r="W145" s="42" t="s">
        <v>20</v>
      </c>
      <c r="X145" s="38"/>
      <c r="Y145" s="38"/>
    </row>
    <row r="146" spans="1:25" s="39" customFormat="1" ht="81.75" customHeight="1" x14ac:dyDescent="0.2">
      <c r="A146" s="42" t="s">
        <v>551</v>
      </c>
      <c r="B146" s="42" t="s">
        <v>547</v>
      </c>
      <c r="C146" s="42" t="s">
        <v>548</v>
      </c>
      <c r="D146" s="42" t="s">
        <v>564</v>
      </c>
      <c r="E146" s="40">
        <v>45761</v>
      </c>
      <c r="F146" s="40">
        <v>45982</v>
      </c>
      <c r="G146" s="40"/>
      <c r="H146" s="43"/>
      <c r="I146" s="43">
        <v>18459582</v>
      </c>
      <c r="J146" s="43"/>
      <c r="K146" s="41"/>
      <c r="L146" s="42">
        <v>0</v>
      </c>
      <c r="M146" s="42"/>
      <c r="N146" s="42">
        <v>345</v>
      </c>
      <c r="O146" s="44">
        <v>2.4</v>
      </c>
      <c r="P146" s="42" t="s">
        <v>549</v>
      </c>
      <c r="Q146" s="42" t="s">
        <v>550</v>
      </c>
      <c r="R146" s="42"/>
      <c r="S146" s="44"/>
      <c r="T146" s="42">
        <v>150</v>
      </c>
      <c r="U146" s="44">
        <v>2.4</v>
      </c>
      <c r="V146" s="45" t="s">
        <v>40</v>
      </c>
      <c r="W146" s="42" t="s">
        <v>565</v>
      </c>
      <c r="X146" s="38"/>
      <c r="Y146" s="38"/>
    </row>
    <row r="147" spans="1:25" s="39" customFormat="1" ht="90" x14ac:dyDescent="0.2">
      <c r="A147" s="42" t="s">
        <v>554</v>
      </c>
      <c r="B147" s="42" t="s">
        <v>558</v>
      </c>
      <c r="C147" s="42" t="s">
        <v>555</v>
      </c>
      <c r="D147" s="42" t="s">
        <v>562</v>
      </c>
      <c r="E147" s="40">
        <v>45747</v>
      </c>
      <c r="F147" s="40">
        <v>45777</v>
      </c>
      <c r="G147" s="40"/>
      <c r="H147" s="43"/>
      <c r="I147" s="43">
        <v>1094736.1399999999</v>
      </c>
      <c r="J147" s="43"/>
      <c r="K147" s="41"/>
      <c r="L147" s="42">
        <v>0</v>
      </c>
      <c r="M147" s="42">
        <v>69</v>
      </c>
      <c r="N147" s="42"/>
      <c r="O147" s="44"/>
      <c r="P147" s="42"/>
      <c r="Q147" s="42" t="s">
        <v>15</v>
      </c>
      <c r="R147" s="42"/>
      <c r="S147" s="44"/>
      <c r="T147" s="42"/>
      <c r="U147" s="44"/>
      <c r="V147" s="45" t="s">
        <v>561</v>
      </c>
      <c r="W147" s="42" t="s">
        <v>556</v>
      </c>
      <c r="X147" s="38"/>
      <c r="Y147" s="38"/>
    </row>
    <row r="148" spans="1:25" s="39" customFormat="1" ht="90" x14ac:dyDescent="0.2">
      <c r="A148" s="42" t="s">
        <v>557</v>
      </c>
      <c r="B148" s="42" t="s">
        <v>559</v>
      </c>
      <c r="C148" s="42" t="s">
        <v>560</v>
      </c>
      <c r="D148" s="42" t="s">
        <v>563</v>
      </c>
      <c r="E148" s="40">
        <v>45747</v>
      </c>
      <c r="F148" s="40">
        <v>45786</v>
      </c>
      <c r="G148" s="40"/>
      <c r="H148" s="43"/>
      <c r="I148" s="43">
        <v>1352730.22</v>
      </c>
      <c r="J148" s="43"/>
      <c r="K148" s="41"/>
      <c r="L148" s="42">
        <v>0</v>
      </c>
      <c r="M148" s="42">
        <v>138</v>
      </c>
      <c r="N148" s="42"/>
      <c r="O148" s="44"/>
      <c r="P148" s="42"/>
      <c r="Q148" s="42" t="s">
        <v>15</v>
      </c>
      <c r="R148" s="42"/>
      <c r="S148" s="44"/>
      <c r="T148" s="42"/>
      <c r="U148" s="44"/>
      <c r="V148" s="45" t="s">
        <v>561</v>
      </c>
      <c r="W148" s="42" t="s">
        <v>556</v>
      </c>
      <c r="X148" s="38"/>
      <c r="Y148" s="38"/>
    </row>
    <row r="149" spans="1:25" s="39" customFormat="1" ht="75" customHeight="1" x14ac:dyDescent="0.2">
      <c r="A149" s="42" t="s">
        <v>567</v>
      </c>
      <c r="B149" s="42" t="s">
        <v>569</v>
      </c>
      <c r="C149" s="42" t="s">
        <v>566</v>
      </c>
      <c r="D149" s="42" t="s">
        <v>568</v>
      </c>
      <c r="E149" s="40">
        <v>45748</v>
      </c>
      <c r="F149" s="40">
        <v>45838</v>
      </c>
      <c r="G149" s="40"/>
      <c r="H149" s="43"/>
      <c r="I149" s="43">
        <v>250000</v>
      </c>
      <c r="J149" s="43"/>
      <c r="K149" s="41"/>
      <c r="L149" s="42">
        <v>0</v>
      </c>
      <c r="M149" s="42">
        <v>138</v>
      </c>
      <c r="N149" s="42"/>
      <c r="O149" s="44"/>
      <c r="P149" s="42"/>
      <c r="Q149" s="42"/>
      <c r="R149" s="42"/>
      <c r="S149" s="44"/>
      <c r="T149" s="42"/>
      <c r="U149" s="44"/>
      <c r="V149" s="45" t="s">
        <v>38</v>
      </c>
      <c r="W149" s="42" t="s">
        <v>20</v>
      </c>
      <c r="X149" s="38"/>
      <c r="Y149" s="38"/>
    </row>
  </sheetData>
  <printOptions horizontalCentered="1" gridLines="1"/>
  <pageMargins left="0.2" right="0.2" top="1.0148809523809523" bottom="0.75" header="0.3" footer="0.3"/>
  <pageSetup paperSize="5" scale="44" fitToHeight="0" orientation="landscape" verticalDpi="300" r:id="rId1"/>
  <headerFooter>
    <oddHeader>&amp;C&amp;"Arial,Bold"&amp;22AEP TEXAS
(North Division)
CONSTRUCTION PROGRESS REPORT
FEBRUARY 2025&amp;R&amp;"Arial,Bold"&amp;36Public Utility Commission of Texas
Project No. 57477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C8yMDIyIDEwOjQ5OjQw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N0c28yNDg8L1VzZXJOYW1lPjxEYXRlVGltZT40LzYvMjAyMiAxMDo0Nzo1NCBQTTwvRGF0ZVRpbWU+PExhYmVsU3RyaW5nPkFFUCBJbnRlcm5hbDwvTGFiZWxTdHJpbmc+PC9pdGVtPjxpdGVtPjxzaXNsIHNpc2xWZXJzaW9uPSIwIiBwb2xpY3k9ImU5YzBiOGQ3LWJkYjQtNGZkMy1iNjJhLWY1MDMyN2FhZWZjZSIgb3JpZ2luPSJ1c2VyU2VsZWN0ZWQiPjxlbGVtZW50IHVpZD0iNTBjMzE4MjQtMDc4MC00OTEwLTg3ZDEtZWFhZmZkMTgyZDQyIiB2YWx1ZT0iIiB4bWxucz0iaHR0cDovL3d3dy5ib2xkb25qYW1lcy5jb20vMjAwOC8wMS9zaWUvaW50ZXJuYWwvbGFiZWwiIC8+PC9zaXNsPjxVc2VyTmFtZT5DT1JQXGN0c28yNDg8L1VzZXJOYW1lPjxEYXRlVGltZT42LzcvMjAyMiAyOjQxOjEzIFB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6AC4673E-936E-44BC-8FD0-D0DB17396FE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969C6720-71B1-4169-B0F7-C3F2353D92E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MonthlyReportForm-AEPTX North</vt:lpstr>
      <vt:lpstr>'MonthlyReportForm-AEPTX North'!Print_Area</vt:lpstr>
      <vt:lpstr>'MonthlyReportForm-AEPTX North'!Print_Titles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Roy R Bermea</cp:lastModifiedBy>
  <cp:lastPrinted>2025-01-15T15:56:32Z</cp:lastPrinted>
  <dcterms:created xsi:type="dcterms:W3CDTF">2010-12-14T13:35:06Z</dcterms:created>
  <dcterms:modified xsi:type="dcterms:W3CDTF">2025-02-13T15:38:36Z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65d2f0c5-3894-41b5-a431-53a6837466ac</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LabelHistoryID">
    <vt:lpwstr>{6AC4673E-936E-44BC-8FD0-D0DB17396FE6}</vt:lpwstr>
  </property>
  <property fmtid="{D5CDD505-2E9C-101B-9397-08002B2CF9AE}" pid="11"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2" name="bjDocumentLabelXML-0">
    <vt:lpwstr>ames.com/2008/01/sie/internal/label"&gt;&lt;element uid="50c31824-0780-4910-87d1-eaaffd182d42" value="" /&gt;&lt;/sisl&gt;</vt:lpwstr>
  </property>
</Properties>
</file>